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R&amp;P" sheetId="1" r:id="rId1"/>
    <sheet name="BS" sheetId="2" r:id="rId2"/>
    <sheet name="I&amp;E" sheetId="3" r:id="rId3"/>
    <sheet name="SCH-BS" sheetId="4" r:id="rId4"/>
    <sheet name="SCH-I&amp;E" sheetId="5" r:id="rId5"/>
    <sheet name="SCH-DEPRECIATION" sheetId="6" r:id="rId6"/>
  </sheets>
  <definedNames>
    <definedName name="_xlnm.Print_Area" localSheetId="0">'R&amp;P'!$A$1:$J$81</definedName>
  </definedNames>
  <calcPr calcId="124519"/>
</workbook>
</file>

<file path=xl/calcChain.xml><?xml version="1.0" encoding="utf-8"?>
<calcChain xmlns="http://schemas.openxmlformats.org/spreadsheetml/2006/main">
  <c r="E44" i="4"/>
  <c r="D33"/>
  <c r="C33"/>
  <c r="C32"/>
  <c r="C52"/>
  <c r="C51"/>
  <c r="A52" i="5"/>
  <c r="A47"/>
  <c r="A42"/>
  <c r="A39"/>
  <c r="A27"/>
  <c r="A18"/>
  <c r="A6"/>
  <c r="A68" i="4"/>
  <c r="A60"/>
  <c r="A46"/>
  <c r="A29"/>
  <c r="A23"/>
  <c r="A17"/>
  <c r="A11"/>
  <c r="A7"/>
  <c r="D52" l="1"/>
  <c r="D15" i="3"/>
  <c r="D44" i="4" l="1"/>
  <c r="J76" i="1" l="1"/>
  <c r="I13" i="2"/>
  <c r="M23" i="1"/>
  <c r="C72" i="4"/>
  <c r="C42"/>
  <c r="C39"/>
  <c r="C36"/>
  <c r="C71"/>
  <c r="C70"/>
  <c r="C41"/>
  <c r="C38"/>
  <c r="C35"/>
  <c r="C21"/>
  <c r="C19"/>
  <c r="C15"/>
  <c r="C13"/>
  <c r="D11" i="6"/>
  <c r="F11" s="1"/>
  <c r="D8"/>
  <c r="F8" s="1"/>
  <c r="H8" s="1"/>
  <c r="I8" s="1"/>
  <c r="D10"/>
  <c r="D9"/>
  <c r="F9" s="1"/>
  <c r="D7"/>
  <c r="F7" s="1"/>
  <c r="H7" s="1"/>
  <c r="D6"/>
  <c r="D12" s="1"/>
  <c r="C36" i="5"/>
  <c r="C35"/>
  <c r="C45"/>
  <c r="C32"/>
  <c r="C34"/>
  <c r="C31"/>
  <c r="C55"/>
  <c r="C54"/>
  <c r="C44"/>
  <c r="C43"/>
  <c r="C40"/>
  <c r="D40" s="1"/>
  <c r="D11" i="3" s="1"/>
  <c r="C29" i="5"/>
  <c r="C28"/>
  <c r="C30"/>
  <c r="C25"/>
  <c r="C24"/>
  <c r="C23"/>
  <c r="C22"/>
  <c r="C20"/>
  <c r="C19"/>
  <c r="C16"/>
  <c r="C15"/>
  <c r="C13"/>
  <c r="C12"/>
  <c r="C14"/>
  <c r="C11"/>
  <c r="C10"/>
  <c r="C9"/>
  <c r="C8"/>
  <c r="C7"/>
  <c r="C53"/>
  <c r="C50"/>
  <c r="C49"/>
  <c r="C48"/>
  <c r="F10" i="6"/>
  <c r="H10" s="1"/>
  <c r="I7" i="3"/>
  <c r="I11" i="2"/>
  <c r="I9"/>
  <c r="I7"/>
  <c r="C69" i="4"/>
  <c r="C62"/>
  <c r="C64" s="1"/>
  <c r="D65" s="1"/>
  <c r="E65" s="1"/>
  <c r="C54"/>
  <c r="C56" s="1"/>
  <c r="D57" s="1"/>
  <c r="E57" s="1"/>
  <c r="D30"/>
  <c r="C24"/>
  <c r="C26" s="1"/>
  <c r="C18"/>
  <c r="C12"/>
  <c r="C8"/>
  <c r="E8" i="1"/>
  <c r="E80" s="1"/>
  <c r="E12" i="6"/>
  <c r="C12"/>
  <c r="F22" i="3"/>
  <c r="A19" s="1"/>
  <c r="A22" s="1"/>
  <c r="F19" i="2"/>
  <c r="A19"/>
  <c r="J80" i="1"/>
  <c r="D39" i="4" l="1"/>
  <c r="F6" i="6"/>
  <c r="H6" s="1"/>
  <c r="I6" s="1"/>
  <c r="I10"/>
  <c r="D56" i="5"/>
  <c r="I9" i="3" s="1"/>
  <c r="D42" i="4"/>
  <c r="D36"/>
  <c r="C20"/>
  <c r="E21" s="1"/>
  <c r="D9" i="2" s="1"/>
  <c r="H9" i="6"/>
  <c r="I9" s="1"/>
  <c r="D50" i="5"/>
  <c r="I5" i="3" s="1"/>
  <c r="D16" i="5"/>
  <c r="D5" i="3" s="1"/>
  <c r="D37" i="5"/>
  <c r="D9" i="3" s="1"/>
  <c r="I7" i="6"/>
  <c r="D25" i="5"/>
  <c r="D7" i="3" s="1"/>
  <c r="D45" i="5"/>
  <c r="D13" i="3" s="1"/>
  <c r="D15" i="2"/>
  <c r="E27" i="4"/>
  <c r="D11" i="2" s="1"/>
  <c r="E73" i="4"/>
  <c r="I17" i="2" s="1"/>
  <c r="I15"/>
  <c r="C14" i="4"/>
  <c r="H11" i="6"/>
  <c r="H12" s="1"/>
  <c r="D17" i="3" s="1"/>
  <c r="I11" i="6"/>
  <c r="F12"/>
  <c r="I22" i="3" l="1"/>
  <c r="D19" s="1"/>
  <c r="C9" i="4" s="1"/>
  <c r="D13" i="2"/>
  <c r="I12" i="6"/>
  <c r="I5" i="2" s="1"/>
  <c r="I19" s="1"/>
  <c r="E15" i="4"/>
  <c r="D7" i="2" s="1"/>
  <c r="E9" i="4" l="1"/>
  <c r="D5" i="2" s="1"/>
  <c r="D19" s="1"/>
  <c r="D22" s="1"/>
  <c r="D22" i="3"/>
</calcChain>
</file>

<file path=xl/sharedStrings.xml><?xml version="1.0" encoding="utf-8"?>
<sst xmlns="http://schemas.openxmlformats.org/spreadsheetml/2006/main" count="290" uniqueCount="204">
  <si>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</si>
  <si>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</si>
  <si>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</si>
  <si>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</si>
  <si>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</si>
  <si>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</si>
  <si>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</si>
  <si>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</si>
  <si>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Cash at Bank</t>
  </si>
  <si>
    <t>Balancesheet as on 31-03-2012</t>
  </si>
  <si>
    <t>2010-11</t>
  </si>
  <si>
    <t>Liabilities</t>
  </si>
  <si>
    <t>Sch No</t>
  </si>
  <si>
    <t>2011-12</t>
  </si>
  <si>
    <t>Assets</t>
  </si>
  <si>
    <t>General Fund</t>
  </si>
  <si>
    <t>I</t>
  </si>
  <si>
    <t>Fixed assets</t>
  </si>
  <si>
    <t>VI</t>
  </si>
  <si>
    <t>Caution Deposits</t>
  </si>
  <si>
    <t>EMD/SD</t>
  </si>
  <si>
    <t>III</t>
  </si>
  <si>
    <t xml:space="preserve">Cash at bank </t>
  </si>
  <si>
    <t>Educational Concession</t>
  </si>
  <si>
    <t>IV</t>
  </si>
  <si>
    <t>Other Current Assets</t>
  </si>
  <si>
    <t>VIII</t>
  </si>
  <si>
    <t>Other Current Liabilities</t>
  </si>
  <si>
    <t>V</t>
  </si>
  <si>
    <t>Inter Unit Accounts</t>
  </si>
  <si>
    <t>VII</t>
  </si>
  <si>
    <t>Income &amp; Expenditure Account for the year ended 31-03-2012</t>
  </si>
  <si>
    <t>Expenditure</t>
  </si>
  <si>
    <t>Income</t>
  </si>
  <si>
    <t>Salaries &amp; Allowances</t>
  </si>
  <si>
    <t>Fees</t>
  </si>
  <si>
    <t>Administrative Expenses</t>
  </si>
  <si>
    <t>Bank Interest</t>
  </si>
  <si>
    <t>Other Expenses</t>
  </si>
  <si>
    <t>Other Income</t>
  </si>
  <si>
    <t>Repairs &amp; Maintenance</t>
  </si>
  <si>
    <t>Grant in Aid</t>
  </si>
  <si>
    <t>Student Amenities</t>
  </si>
  <si>
    <t>Depreciation</t>
  </si>
  <si>
    <t>Surplus/ (Deficit)</t>
  </si>
  <si>
    <t>Schedules to Balancesheet</t>
  </si>
  <si>
    <t>SCH NO</t>
  </si>
  <si>
    <t>PARTICULARS</t>
  </si>
  <si>
    <t>AMOUNT</t>
  </si>
  <si>
    <t>Balance as per last Balancesheet</t>
  </si>
  <si>
    <t>Excess of income over expenditure</t>
  </si>
  <si>
    <t>Balance as per Last Balancesheet</t>
  </si>
  <si>
    <r>
      <rPr>
        <u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>: Receipts during the year</t>
    </r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</si>
  <si>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Refund during the year</t>
    </r>
  </si>
  <si>
    <t>EMD/Security Deposits</t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</si>
  <si>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Paid during the year</t>
    </r>
  </si>
  <si>
    <t>Other Current Liability</t>
  </si>
  <si>
    <t>Sale of application form</t>
  </si>
  <si>
    <t>PT</t>
  </si>
  <si>
    <t>Schedules to Income &amp; Expenditure Account</t>
  </si>
  <si>
    <t>IX</t>
  </si>
  <si>
    <t>Salaries &amp;Allowances</t>
  </si>
  <si>
    <t>Pay</t>
  </si>
  <si>
    <t>CPF contribution &amp; Gratuity</t>
  </si>
  <si>
    <t>Other allowances &amp; Arrears special festival</t>
  </si>
  <si>
    <t>Wages</t>
  </si>
  <si>
    <t>Remuneration</t>
  </si>
  <si>
    <t>X</t>
  </si>
  <si>
    <t>Telephone charges</t>
  </si>
  <si>
    <t>Electricity charge</t>
  </si>
  <si>
    <t>Water charge</t>
  </si>
  <si>
    <t>Newspaper &amp; periodicals</t>
  </si>
  <si>
    <t xml:space="preserve">Printing &amp;Stationery </t>
  </si>
  <si>
    <t>Office Expenses</t>
  </si>
  <si>
    <t>Other items</t>
  </si>
  <si>
    <t>XI</t>
  </si>
  <si>
    <t>Consumables</t>
  </si>
  <si>
    <t>Hospitality</t>
  </si>
  <si>
    <t>Rent,Rates and Taxes</t>
  </si>
  <si>
    <t>XII</t>
  </si>
  <si>
    <t>Maintenance of Machinery  &amp; Equipment</t>
  </si>
  <si>
    <t>XIII</t>
  </si>
  <si>
    <t>students Amenities</t>
  </si>
  <si>
    <t>Misc</t>
  </si>
  <si>
    <t>XIV</t>
  </si>
  <si>
    <t>Course fees</t>
  </si>
  <si>
    <t>Other fees&amp; fines</t>
  </si>
  <si>
    <t>XV</t>
  </si>
  <si>
    <t>Other incomes</t>
  </si>
  <si>
    <t>Internet fee</t>
  </si>
  <si>
    <t>Miscellaneous</t>
  </si>
  <si>
    <t>SL NO</t>
  </si>
  <si>
    <t>Particulars</t>
  </si>
  <si>
    <t>W.D.V as on 01-04-2011</t>
  </si>
  <si>
    <t>Addition</t>
  </si>
  <si>
    <t>Sales</t>
  </si>
  <si>
    <t>Total</t>
  </si>
  <si>
    <t>W.D.V as on 31-03-2012</t>
  </si>
  <si>
    <t>Rate</t>
  </si>
  <si>
    <t>Computer</t>
  </si>
  <si>
    <t>Furniture &amp; Fittings</t>
  </si>
  <si>
    <t xml:space="preserve">Library </t>
  </si>
  <si>
    <t>Electronic Equipments</t>
  </si>
  <si>
    <t>College of Applied Science, Kattapana</t>
  </si>
  <si>
    <t>College of Applied Science, Kattappana</t>
  </si>
  <si>
    <t>College Of Applied Science  , Kattappana</t>
  </si>
  <si>
    <t>FD</t>
  </si>
  <si>
    <t>Fee</t>
  </si>
  <si>
    <t>Students amenities</t>
  </si>
  <si>
    <t>Electricity charges</t>
  </si>
  <si>
    <t>Bank interest</t>
  </si>
  <si>
    <t>Debt deposit &amp;remittance head</t>
  </si>
  <si>
    <t>LIC</t>
  </si>
  <si>
    <t>Onam advance</t>
  </si>
  <si>
    <t>Salaries</t>
  </si>
  <si>
    <t>DA</t>
  </si>
  <si>
    <t>HRA</t>
  </si>
  <si>
    <t xml:space="preserve">CPF contribution </t>
  </si>
  <si>
    <t>Gratuity</t>
  </si>
  <si>
    <t>Travel expenses</t>
  </si>
  <si>
    <t>Contingencies</t>
  </si>
  <si>
    <t>News paper&amp;periodicals</t>
  </si>
  <si>
    <t>Advertisement charges</t>
  </si>
  <si>
    <t>Stationery&amp;printing</t>
  </si>
  <si>
    <t>Office expenses</t>
  </si>
  <si>
    <t>Manitenance of machinery&amp;equipments</t>
  </si>
  <si>
    <t>Students stationery</t>
  </si>
  <si>
    <t>Others</t>
  </si>
  <si>
    <t>M&amp;E</t>
  </si>
  <si>
    <t>Computers</t>
  </si>
  <si>
    <t>Printers&amp;stationery items</t>
  </si>
  <si>
    <t>Electronic equipments</t>
  </si>
  <si>
    <t>Furniture</t>
  </si>
  <si>
    <t>Library</t>
  </si>
  <si>
    <t>Books</t>
  </si>
  <si>
    <t>periodicals/journals</t>
  </si>
  <si>
    <t>Course fee Bsc&amp;Msc</t>
  </si>
  <si>
    <t>IHRD course fee</t>
  </si>
  <si>
    <t>Other fees&amp;fines</t>
  </si>
  <si>
    <t xml:space="preserve">Adm. Fee </t>
  </si>
  <si>
    <t>Skill development</t>
  </si>
  <si>
    <t>Unfunded debt</t>
  </si>
  <si>
    <t>CPF subscription</t>
  </si>
  <si>
    <t>CPF advance refund</t>
  </si>
  <si>
    <t>Deposits&amp; advances</t>
  </si>
  <si>
    <t>CD</t>
  </si>
  <si>
    <t>SD</t>
  </si>
  <si>
    <t>EMD</t>
  </si>
  <si>
    <t>Remittance</t>
  </si>
  <si>
    <t xml:space="preserve">ST </t>
  </si>
  <si>
    <t>IT</t>
  </si>
  <si>
    <t>IHRD exam fee</t>
  </si>
  <si>
    <t>CPF contribution</t>
  </si>
  <si>
    <t>Uty. Fee</t>
  </si>
  <si>
    <t>Uty exam fee</t>
  </si>
  <si>
    <t>Uty. Exam application form</t>
  </si>
  <si>
    <t xml:space="preserve">CPF advance </t>
  </si>
  <si>
    <t>Magazine fee</t>
  </si>
  <si>
    <t>HTA</t>
  </si>
  <si>
    <t>spcl. allowances</t>
  </si>
  <si>
    <t>Festival allowance</t>
  </si>
  <si>
    <t>DA arrear</t>
  </si>
  <si>
    <t>Pay for adhoc</t>
  </si>
  <si>
    <t>Audit fee</t>
  </si>
  <si>
    <t>Students study materials</t>
  </si>
  <si>
    <t xml:space="preserve">Administration fee </t>
  </si>
  <si>
    <t>Internet</t>
  </si>
  <si>
    <t>Uty. Administration fee</t>
  </si>
  <si>
    <t>Loans &amp; advance</t>
  </si>
  <si>
    <t>Refund of Bank loan</t>
  </si>
  <si>
    <t>Refund of CD</t>
  </si>
  <si>
    <t>Remittances</t>
  </si>
  <si>
    <t>ST/IT</t>
  </si>
  <si>
    <t>CPF subscription&amp;contribution</t>
  </si>
  <si>
    <t>Repayment of advance</t>
  </si>
  <si>
    <t>Sale of form</t>
  </si>
  <si>
    <t>Uty. Exam form</t>
  </si>
  <si>
    <t>Magazine</t>
  </si>
  <si>
    <t xml:space="preserve">College union </t>
  </si>
  <si>
    <t>Refund of HWD</t>
  </si>
  <si>
    <t xml:space="preserve">FD </t>
  </si>
  <si>
    <t>Rent</t>
  </si>
  <si>
    <t>Fixed Deposit</t>
  </si>
  <si>
    <t>Advances</t>
  </si>
  <si>
    <t>Inter Units Accounts (Liability)</t>
  </si>
  <si>
    <t>Inter Units Accounts(Assets)</t>
  </si>
  <si>
    <t>Machinery &amp; Equipments</t>
  </si>
  <si>
    <t>Admission fee</t>
  </si>
  <si>
    <t>Special allowance</t>
  </si>
  <si>
    <t>DA Arrear</t>
  </si>
  <si>
    <t>Students Stationery</t>
  </si>
  <si>
    <t>Pay for Adhoc</t>
  </si>
  <si>
    <r>
      <rPr>
        <u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>: Payment during the year</t>
    </r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</si>
  <si>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receipts during the year</t>
    </r>
  </si>
  <si>
    <t>Loans &amp;advances(Bank loan received for students)</t>
  </si>
  <si>
    <t>Administration fee</t>
  </si>
  <si>
    <t>Inter unit transaction (MPT Kalliaserry)</t>
  </si>
  <si>
    <t>MPT KALLIASERRY</t>
  </si>
  <si>
    <t>XVI</t>
  </si>
  <si>
    <t>XVII</t>
  </si>
  <si>
    <t>Schedule  X- Fixed Assets</t>
  </si>
  <si>
    <r>
      <rPr>
        <u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>:Receipt during the year</t>
    </r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</si>
  <si>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Payment during the year</t>
    </r>
  </si>
  <si>
    <t>Less: Amount utilised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</si>
</sst>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2">
    <xf numFmtId="0" fontId="0" fillId="0" borderId="0" xfId="0"/>
    <xf numFmtId="0" fontId="2" fillId="0" borderId="8" xfId="0" applyFont="1" applyBorder="1"/>
    <xf numFmtId="0" fontId="2" fillId="0" borderId="10" xfId="0" applyFont="1" applyBorder="1"/>
    <xf numFmtId="0" fontId="2" fillId="0" borderId="0" xfId="0" applyFont="1" applyBorder="1" applyAlignment="1"/>
    <xf numFmtId="0" fontId="0" fillId="0" borderId="13" xfId="0" applyBorder="1" applyAlignment="1"/>
    <xf numFmtId="0" fontId="0" fillId="0" borderId="0" xfId="0" applyBorder="1" applyAlignment="1"/>
    <xf numFmtId="43" fontId="0" fillId="0" borderId="14" xfId="1" applyFont="1" applyBorder="1"/>
    <xf numFmtId="43" fontId="0" fillId="0" borderId="12" xfId="1" applyFont="1" applyBorder="1" applyAlignment="1">
      <alignment horizontal="left"/>
    </xf>
    <xf numFmtId="0" fontId="0" fillId="0" borderId="13" xfId="0" applyBorder="1"/>
    <xf numFmtId="0" fontId="0" fillId="0" borderId="0" xfId="0" applyBorder="1"/>
    <xf numFmtId="0" fontId="0" fillId="0" borderId="12" xfId="0" applyBorder="1"/>
    <xf numFmtId="43" fontId="0" fillId="0" borderId="14" xfId="1" applyFont="1" applyFill="1" applyBorder="1"/>
    <xf numFmtId="0" fontId="0" fillId="0" borderId="0" xfId="0" applyFont="1" applyBorder="1" applyAlignment="1"/>
    <xf numFmtId="0" fontId="0" fillId="0" borderId="0" xfId="0" applyBorder="1" applyAlignment="1">
      <alignment horizontal="left"/>
    </xf>
    <xf numFmtId="0" fontId="0" fillId="0" borderId="14" xfId="0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7" xfId="0" applyBorder="1"/>
    <xf numFmtId="0" fontId="0" fillId="0" borderId="14" xfId="0" applyBorder="1" applyAlignment="1">
      <alignment horizontal="center"/>
    </xf>
    <xf numFmtId="0" fontId="0" fillId="0" borderId="9" xfId="0" applyBorder="1"/>
    <xf numFmtId="0" fontId="0" fillId="0" borderId="8" xfId="0" applyBorder="1"/>
    <xf numFmtId="0" fontId="4" fillId="0" borderId="14" xfId="0" applyFont="1" applyBorder="1"/>
    <xf numFmtId="0" fontId="0" fillId="0" borderId="14" xfId="0" applyBorder="1" applyAlignment="1">
      <alignment wrapText="1"/>
    </xf>
    <xf numFmtId="0" fontId="0" fillId="0" borderId="17" xfId="0" applyBorder="1"/>
    <xf numFmtId="0" fontId="0" fillId="0" borderId="14" xfId="0" applyFill="1" applyBorder="1"/>
    <xf numFmtId="0" fontId="0" fillId="0" borderId="17" xfId="0" applyFill="1" applyBorder="1"/>
    <xf numFmtId="0" fontId="4" fillId="0" borderId="0" xfId="0" applyFont="1"/>
    <xf numFmtId="0" fontId="0" fillId="0" borderId="13" xfId="0" applyFont="1" applyBorder="1"/>
    <xf numFmtId="0" fontId="0" fillId="0" borderId="13" xfId="0" applyBorder="1" applyAlignment="1">
      <alignment wrapText="1"/>
    </xf>
    <xf numFmtId="0" fontId="0" fillId="0" borderId="12" xfId="0" applyBorder="1" applyAlignment="1">
      <alignment wrapText="1"/>
    </xf>
    <xf numFmtId="0" fontId="4" fillId="0" borderId="12" xfId="0" applyFont="1" applyBorder="1"/>
    <xf numFmtId="0" fontId="0" fillId="0" borderId="1" xfId="0" applyBorder="1"/>
    <xf numFmtId="0" fontId="0" fillId="0" borderId="11" xfId="0" applyBorder="1"/>
    <xf numFmtId="0" fontId="0" fillId="0" borderId="11" xfId="0" applyBorder="1" applyAlignment="1">
      <alignment wrapText="1"/>
    </xf>
    <xf numFmtId="0" fontId="2" fillId="0" borderId="13" xfId="0" applyFont="1" applyFill="1" applyBorder="1" applyAlignment="1"/>
    <xf numFmtId="0" fontId="0" fillId="0" borderId="13" xfId="0" applyFill="1" applyBorder="1" applyAlignment="1"/>
    <xf numFmtId="0" fontId="0" fillId="0" borderId="0" xfId="0" applyFill="1" applyBorder="1" applyAlignment="1"/>
    <xf numFmtId="0" fontId="0" fillId="0" borderId="0" xfId="0" applyFill="1" applyBorder="1"/>
    <xf numFmtId="0" fontId="0" fillId="0" borderId="13" xfId="0" applyFont="1" applyFill="1" applyBorder="1" applyAlignment="1"/>
    <xf numFmtId="0" fontId="0" fillId="0" borderId="13" xfId="0" applyFill="1" applyBorder="1"/>
    <xf numFmtId="0" fontId="0" fillId="0" borderId="0" xfId="0" applyFont="1" applyFill="1" applyBorder="1" applyAlignment="1"/>
    <xf numFmtId="43" fontId="0" fillId="0" borderId="10" xfId="1" applyFont="1" applyBorder="1"/>
    <xf numFmtId="43" fontId="0" fillId="0" borderId="12" xfId="1" applyFont="1" applyBorder="1"/>
    <xf numFmtId="43" fontId="0" fillId="0" borderId="16" xfId="1" applyFont="1" applyBorder="1"/>
    <xf numFmtId="43" fontId="0" fillId="0" borderId="13" xfId="1" applyFont="1" applyBorder="1"/>
    <xf numFmtId="0" fontId="0" fillId="0" borderId="11" xfId="0" applyBorder="1" applyAlignment="1">
      <alignment horizontal="center"/>
    </xf>
    <xf numFmtId="43" fontId="0" fillId="0" borderId="3" xfId="1" applyFont="1" applyBorder="1"/>
    <xf numFmtId="43" fontId="0" fillId="0" borderId="6" xfId="1" applyFont="1" applyBorder="1"/>
    <xf numFmtId="43" fontId="0" fillId="0" borderId="0" xfId="1" applyFont="1"/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/>
    </xf>
    <xf numFmtId="43" fontId="0" fillId="0" borderId="17" xfId="1" applyFont="1" applyBorder="1"/>
    <xf numFmtId="43" fontId="0" fillId="0" borderId="17" xfId="1" applyFont="1" applyFill="1" applyBorder="1"/>
    <xf numFmtId="9" fontId="0" fillId="0" borderId="14" xfId="2" applyFont="1" applyBorder="1"/>
    <xf numFmtId="43" fontId="2" fillId="0" borderId="12" xfId="1" applyFont="1" applyBorder="1"/>
    <xf numFmtId="43" fontId="2" fillId="0" borderId="6" xfId="1" applyFont="1" applyBorder="1"/>
    <xf numFmtId="43" fontId="2" fillId="0" borderId="10" xfId="1" applyFont="1" applyBorder="1"/>
    <xf numFmtId="43" fontId="2" fillId="0" borderId="8" xfId="1" applyFont="1" applyBorder="1"/>
    <xf numFmtId="0" fontId="2" fillId="0" borderId="0" xfId="0" applyFont="1"/>
    <xf numFmtId="43" fontId="0" fillId="0" borderId="0" xfId="0" applyNumberFormat="1"/>
    <xf numFmtId="43" fontId="0" fillId="0" borderId="0" xfId="0" applyNumberFormat="1" applyBorder="1" applyAlignment="1"/>
    <xf numFmtId="0" fontId="2" fillId="0" borderId="10" xfId="0" applyFont="1" applyBorder="1" applyAlignment="1">
      <alignment horizontal="center"/>
    </xf>
    <xf numFmtId="0" fontId="2" fillId="0" borderId="9" xfId="0" applyFont="1" applyBorder="1"/>
    <xf numFmtId="43" fontId="2" fillId="0" borderId="16" xfId="1" applyFont="1" applyBorder="1"/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/>
    <xf numFmtId="0" fontId="2" fillId="0" borderId="10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43" fontId="2" fillId="0" borderId="3" xfId="1" applyFont="1" applyFill="1" applyBorder="1" applyAlignment="1">
      <alignment horizontal="left"/>
    </xf>
    <xf numFmtId="43" fontId="2" fillId="0" borderId="11" xfId="0" applyNumberFormat="1" applyFont="1" applyFill="1" applyBorder="1"/>
    <xf numFmtId="0" fontId="2" fillId="0" borderId="12" xfId="0" applyFont="1" applyFill="1" applyBorder="1" applyAlignment="1">
      <alignment horizontal="left"/>
    </xf>
    <xf numFmtId="0" fontId="2" fillId="0" borderId="11" xfId="0" applyFont="1" applyFill="1" applyBorder="1"/>
    <xf numFmtId="0" fontId="2" fillId="0" borderId="0" xfId="0" applyFont="1" applyFill="1" applyBorder="1" applyAlignment="1"/>
    <xf numFmtId="0" fontId="2" fillId="0" borderId="12" xfId="0" applyFont="1" applyFill="1" applyBorder="1" applyAlignment="1"/>
    <xf numFmtId="43" fontId="2" fillId="0" borderId="12" xfId="1" applyFont="1" applyFill="1" applyBorder="1" applyAlignment="1">
      <alignment horizontal="center"/>
    </xf>
    <xf numFmtId="43" fontId="2" fillId="0" borderId="14" xfId="0" applyNumberFormat="1" applyFont="1" applyFill="1" applyBorder="1"/>
    <xf numFmtId="0" fontId="0" fillId="0" borderId="12" xfId="0" applyFill="1" applyBorder="1" applyAlignment="1"/>
    <xf numFmtId="0" fontId="0" fillId="0" borderId="12" xfId="0" applyFill="1" applyBorder="1" applyAlignment="1">
      <alignment horizontal="left"/>
    </xf>
    <xf numFmtId="43" fontId="2" fillId="0" borderId="6" xfId="1" applyFont="1" applyFill="1" applyBorder="1" applyAlignment="1">
      <alignment horizontal="center"/>
    </xf>
    <xf numFmtId="0" fontId="4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43" fontId="2" fillId="0" borderId="12" xfId="1" applyFont="1" applyFill="1" applyBorder="1" applyAlignment="1">
      <alignment horizontal="left" vertical="top"/>
    </xf>
    <xf numFmtId="0" fontId="2" fillId="0" borderId="14" xfId="0" applyFont="1" applyFill="1" applyBorder="1"/>
    <xf numFmtId="43" fontId="0" fillId="0" borderId="12" xfId="1" applyFont="1" applyFill="1" applyBorder="1" applyAlignment="1">
      <alignment horizontal="left"/>
    </xf>
    <xf numFmtId="0" fontId="0" fillId="0" borderId="12" xfId="0" applyFill="1" applyBorder="1"/>
    <xf numFmtId="0" fontId="0" fillId="0" borderId="12" xfId="0" applyFont="1" applyFill="1" applyBorder="1" applyAlignment="1"/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/>
    <xf numFmtId="0" fontId="0" fillId="0" borderId="13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0" xfId="0" applyFont="1" applyFill="1" applyBorder="1"/>
    <xf numFmtId="0" fontId="0" fillId="0" borderId="12" xfId="0" applyFont="1" applyFill="1" applyBorder="1"/>
    <xf numFmtId="0" fontId="2" fillId="0" borderId="13" xfId="0" applyFont="1" applyFill="1" applyBorder="1"/>
    <xf numFmtId="43" fontId="0" fillId="0" borderId="13" xfId="1" applyFont="1" applyFill="1" applyBorder="1" applyAlignment="1">
      <alignment horizontal="left"/>
    </xf>
    <xf numFmtId="0" fontId="4" fillId="0" borderId="13" xfId="0" applyFont="1" applyFill="1" applyBorder="1" applyAlignment="1"/>
    <xf numFmtId="0" fontId="4" fillId="0" borderId="0" xfId="0" applyFont="1" applyFill="1" applyBorder="1" applyAlignment="1"/>
    <xf numFmtId="0" fontId="2" fillId="0" borderId="0" xfId="0" applyFont="1" applyFill="1"/>
    <xf numFmtId="43" fontId="0" fillId="0" borderId="6" xfId="1" applyFont="1" applyFill="1" applyBorder="1" applyAlignment="1">
      <alignment horizontal="left"/>
    </xf>
    <xf numFmtId="0" fontId="0" fillId="0" borderId="13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12" xfId="0" applyFill="1" applyBorder="1" applyAlignment="1">
      <alignment vertical="top"/>
    </xf>
    <xf numFmtId="43" fontId="0" fillId="0" borderId="12" xfId="1" applyFont="1" applyFill="1" applyBorder="1" applyAlignment="1">
      <alignment horizontal="left" vertical="top"/>
    </xf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43" fontId="0" fillId="0" borderId="15" xfId="0" applyNumberFormat="1" applyFill="1" applyBorder="1"/>
    <xf numFmtId="0" fontId="0" fillId="0" borderId="4" xfId="0" applyFont="1" applyFill="1" applyBorder="1" applyAlignment="1"/>
    <xf numFmtId="0" fontId="2" fillId="0" borderId="5" xfId="0" applyFont="1" applyFill="1" applyBorder="1" applyAlignment="1"/>
    <xf numFmtId="0" fontId="0" fillId="0" borderId="6" xfId="0" applyFill="1" applyBorder="1" applyAlignment="1"/>
    <xf numFmtId="0" fontId="0" fillId="0" borderId="6" xfId="0" applyFill="1" applyBorder="1" applyAlignment="1">
      <alignment horizontal="center"/>
    </xf>
    <xf numFmtId="43" fontId="0" fillId="0" borderId="15" xfId="1" applyFont="1" applyFill="1" applyBorder="1"/>
    <xf numFmtId="0" fontId="0" fillId="0" borderId="2" xfId="0" applyFont="1" applyFill="1" applyBorder="1" applyAlignment="1"/>
    <xf numFmtId="0" fontId="0" fillId="2" borderId="12" xfId="0" applyFill="1" applyBorder="1" applyAlignment="1">
      <alignment horizontal="left"/>
    </xf>
    <xf numFmtId="43" fontId="0" fillId="2" borderId="14" xfId="1" applyFont="1" applyFill="1" applyBorder="1"/>
    <xf numFmtId="0" fontId="0" fillId="2" borderId="13" xfId="0" applyFill="1" applyBorder="1" applyAlignment="1"/>
    <xf numFmtId="0" fontId="0" fillId="2" borderId="0" xfId="0" applyFont="1" applyFill="1" applyBorder="1" applyAlignment="1"/>
    <xf numFmtId="0" fontId="0" fillId="2" borderId="12" xfId="0" applyFont="1" applyFill="1" applyBorder="1" applyAlignment="1"/>
    <xf numFmtId="43" fontId="0" fillId="0" borderId="12" xfId="1" applyFont="1" applyFill="1" applyBorder="1"/>
    <xf numFmtId="0" fontId="0" fillId="2" borderId="0" xfId="0" applyFill="1" applyBorder="1" applyAlignment="1"/>
    <xf numFmtId="0" fontId="0" fillId="0" borderId="4" xfId="0" applyBorder="1" applyAlignment="1">
      <alignment wrapText="1"/>
    </xf>
    <xf numFmtId="43" fontId="2" fillId="0" borderId="14" xfId="1" applyFont="1" applyBorder="1"/>
    <xf numFmtId="0" fontId="2" fillId="0" borderId="17" xfId="0" applyFont="1" applyBorder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3"/>
  <sheetViews>
    <sheetView topLeftCell="A40" workbookViewId="0">
      <selection activeCell="K7" sqref="K7"/>
    </sheetView>
  </sheetViews>
  <sheetFormatPr defaultRowHeight="15"/>
  <cols>
    <col min="3" max="3" width="6.42578125" customWidth="1"/>
    <col min="4" max="4" width="13.28515625" bestFit="1" customWidth="1"/>
    <col min="5" max="5" width="16.42578125" customWidth="1"/>
    <col min="7" max="7" width="7" customWidth="1"/>
    <col min="8" max="8" width="26.42578125" hidden="1" customWidth="1"/>
    <col min="9" max="9" width="13.28515625" bestFit="1" customWidth="1"/>
    <col min="10" max="10" width="20.5703125" customWidth="1"/>
    <col min="13" max="13" width="11.5703125" bestFit="1" customWidth="1"/>
  </cols>
  <sheetData>
    <row r="1" spans="1:10">
      <c r="A1" s="128" t="s">
        <v>105</v>
      </c>
      <c r="B1" s="129"/>
      <c r="C1" s="129"/>
      <c r="D1" s="129"/>
      <c r="E1" s="129"/>
      <c r="F1" s="129"/>
      <c r="G1" s="129"/>
      <c r="H1" s="129"/>
      <c r="I1" s="129"/>
      <c r="J1" s="130"/>
    </row>
    <row r="2" spans="1:10">
      <c r="A2" s="131"/>
      <c r="B2" s="132"/>
      <c r="C2" s="132"/>
      <c r="D2" s="132"/>
      <c r="E2" s="132"/>
      <c r="F2" s="132"/>
      <c r="G2" s="132"/>
      <c r="H2" s="132"/>
      <c r="I2" s="132"/>
      <c r="J2" s="133"/>
    </row>
    <row r="3" spans="1:10">
      <c r="A3" s="134" t="s">
        <v>0</v>
      </c>
      <c r="B3" s="135"/>
      <c r="C3" s="135"/>
      <c r="D3" s="135"/>
      <c r="E3" s="136"/>
      <c r="F3" s="136"/>
      <c r="G3" s="136"/>
      <c r="H3" s="136"/>
      <c r="I3" s="136"/>
      <c r="J3" s="137"/>
    </row>
    <row r="4" spans="1:10">
      <c r="A4" s="138" t="s">
        <v>1</v>
      </c>
      <c r="B4" s="136"/>
      <c r="C4" s="137"/>
      <c r="D4" s="64"/>
      <c r="E4" s="65" t="s">
        <v>2</v>
      </c>
      <c r="F4" s="138" t="s">
        <v>3</v>
      </c>
      <c r="G4" s="136"/>
      <c r="H4" s="137"/>
      <c r="I4" s="64"/>
      <c r="J4" s="66" t="s">
        <v>2</v>
      </c>
    </row>
    <row r="5" spans="1:10">
      <c r="A5" s="67" t="s">
        <v>4</v>
      </c>
      <c r="B5" s="68"/>
      <c r="C5" s="69"/>
      <c r="D5" s="70"/>
      <c r="E5" s="71"/>
      <c r="F5" s="35" t="s">
        <v>114</v>
      </c>
      <c r="G5" s="36"/>
      <c r="H5" s="69"/>
      <c r="I5" s="72"/>
      <c r="J5" s="73"/>
    </row>
    <row r="6" spans="1:10">
      <c r="A6" s="34" t="s">
        <v>5</v>
      </c>
      <c r="B6" s="74"/>
      <c r="C6" s="75"/>
      <c r="D6" s="76">
        <v>4067</v>
      </c>
      <c r="E6" s="77"/>
      <c r="F6" s="35" t="s">
        <v>62</v>
      </c>
      <c r="G6" s="36"/>
      <c r="H6" s="78"/>
      <c r="I6" s="79"/>
      <c r="J6" s="11">
        <v>428608</v>
      </c>
    </row>
    <row r="7" spans="1:10">
      <c r="A7" s="34" t="s">
        <v>6</v>
      </c>
      <c r="B7" s="74"/>
      <c r="C7" s="75"/>
      <c r="D7" s="76">
        <v>977979</v>
      </c>
      <c r="E7" s="77"/>
      <c r="F7" s="35" t="s">
        <v>115</v>
      </c>
      <c r="G7" s="36"/>
      <c r="H7" s="78"/>
      <c r="I7" s="79"/>
      <c r="J7" s="11">
        <v>469309</v>
      </c>
    </row>
    <row r="8" spans="1:10">
      <c r="A8" s="34" t="s">
        <v>106</v>
      </c>
      <c r="B8" s="74"/>
      <c r="C8" s="75"/>
      <c r="D8" s="80">
        <v>1700000</v>
      </c>
      <c r="E8" s="77">
        <f>SUM(D6:D8)</f>
        <v>2682046</v>
      </c>
      <c r="F8" s="35" t="s">
        <v>116</v>
      </c>
      <c r="G8" s="36"/>
      <c r="H8" s="78"/>
      <c r="I8" s="79"/>
      <c r="J8" s="11">
        <v>10026</v>
      </c>
    </row>
    <row r="9" spans="1:10">
      <c r="A9" s="81"/>
      <c r="B9" s="82"/>
      <c r="C9" s="83"/>
      <c r="D9" s="84"/>
      <c r="E9" s="85"/>
      <c r="F9" s="39" t="s">
        <v>158</v>
      </c>
      <c r="G9" s="36"/>
      <c r="H9" s="78"/>
      <c r="I9" s="79"/>
      <c r="J9" s="11">
        <v>7128</v>
      </c>
    </row>
    <row r="10" spans="1:10">
      <c r="A10" s="35" t="s">
        <v>107</v>
      </c>
      <c r="B10" s="36"/>
      <c r="C10" s="78"/>
      <c r="D10" s="86"/>
      <c r="E10" s="11">
        <v>0</v>
      </c>
      <c r="F10" s="35" t="s">
        <v>159</v>
      </c>
      <c r="G10" s="37"/>
      <c r="H10" s="78"/>
      <c r="I10" s="79"/>
      <c r="J10" s="11">
        <v>26640</v>
      </c>
    </row>
    <row r="11" spans="1:10">
      <c r="A11" s="35" t="s">
        <v>136</v>
      </c>
      <c r="B11" s="36"/>
      <c r="C11" s="78"/>
      <c r="D11" s="86"/>
      <c r="E11" s="11">
        <v>4267500</v>
      </c>
      <c r="F11" s="35" t="s">
        <v>160</v>
      </c>
      <c r="G11" s="36"/>
      <c r="H11" s="87"/>
      <c r="I11" s="79"/>
      <c r="J11" s="11">
        <v>26700</v>
      </c>
    </row>
    <row r="12" spans="1:10">
      <c r="A12" s="35" t="s">
        <v>137</v>
      </c>
      <c r="B12" s="40"/>
      <c r="C12" s="88"/>
      <c r="D12" s="86"/>
      <c r="E12" s="11">
        <v>0</v>
      </c>
      <c r="F12" s="35" t="s">
        <v>161</v>
      </c>
      <c r="G12" s="36"/>
      <c r="H12" s="78"/>
      <c r="I12" s="89"/>
      <c r="J12" s="11">
        <v>37702</v>
      </c>
    </row>
    <row r="13" spans="1:10">
      <c r="A13" s="35" t="s">
        <v>138</v>
      </c>
      <c r="B13" s="36"/>
      <c r="C13" s="78"/>
      <c r="D13" s="86"/>
      <c r="E13" s="11">
        <v>29985</v>
      </c>
      <c r="F13" s="35" t="s">
        <v>113</v>
      </c>
      <c r="G13" s="36"/>
      <c r="H13" s="78"/>
      <c r="I13" s="79"/>
      <c r="J13" s="11">
        <v>25500</v>
      </c>
    </row>
    <row r="14" spans="1:10">
      <c r="A14" s="36" t="s">
        <v>110</v>
      </c>
      <c r="B14" s="37"/>
      <c r="C14" s="87"/>
      <c r="D14" s="86"/>
      <c r="E14" s="11">
        <v>161923</v>
      </c>
      <c r="F14" s="35" t="s">
        <v>117</v>
      </c>
      <c r="G14" s="36"/>
      <c r="H14" s="78"/>
      <c r="I14" s="79"/>
      <c r="J14" s="11">
        <v>63002</v>
      </c>
    </row>
    <row r="15" spans="1:10">
      <c r="A15" s="35" t="s">
        <v>139</v>
      </c>
      <c r="B15" s="36"/>
      <c r="C15" s="78"/>
      <c r="D15" s="86"/>
      <c r="E15" s="11">
        <v>51400</v>
      </c>
      <c r="F15" s="35" t="s">
        <v>119</v>
      </c>
      <c r="G15" s="36"/>
      <c r="H15" s="78"/>
      <c r="I15" s="79"/>
      <c r="J15" s="11">
        <v>3268</v>
      </c>
    </row>
    <row r="16" spans="1:10">
      <c r="A16" s="90" t="s">
        <v>108</v>
      </c>
      <c r="B16" s="91"/>
      <c r="C16" s="79"/>
      <c r="D16" s="86"/>
      <c r="E16" s="11">
        <v>57200</v>
      </c>
      <c r="F16" s="35" t="s">
        <v>65</v>
      </c>
      <c r="G16" s="36"/>
      <c r="H16" s="78"/>
      <c r="I16" s="79"/>
      <c r="J16" s="11">
        <v>9750</v>
      </c>
    </row>
    <row r="17" spans="1:13">
      <c r="A17" s="37" t="s">
        <v>74</v>
      </c>
      <c r="B17" s="91"/>
      <c r="C17" s="79"/>
      <c r="D17" s="86"/>
      <c r="E17" s="11">
        <v>54831</v>
      </c>
      <c r="F17" s="35" t="s">
        <v>66</v>
      </c>
      <c r="G17" s="36"/>
      <c r="H17" s="78"/>
      <c r="I17" s="79"/>
      <c r="J17" s="11">
        <v>1199810</v>
      </c>
    </row>
    <row r="18" spans="1:13">
      <c r="A18" s="35" t="s">
        <v>89</v>
      </c>
      <c r="B18" s="91"/>
      <c r="C18" s="79"/>
      <c r="D18" s="86"/>
      <c r="E18" s="11">
        <v>18300</v>
      </c>
      <c r="F18" s="35" t="s">
        <v>162</v>
      </c>
      <c r="G18" s="36"/>
      <c r="H18" s="78"/>
      <c r="I18" s="79"/>
      <c r="J18" s="11">
        <v>163882</v>
      </c>
    </row>
    <row r="19" spans="1:13">
      <c r="A19" s="36" t="s">
        <v>140</v>
      </c>
      <c r="B19" s="91"/>
      <c r="C19" s="79"/>
      <c r="D19" s="86"/>
      <c r="E19" s="11">
        <v>520000</v>
      </c>
      <c r="F19" s="34" t="s">
        <v>120</v>
      </c>
      <c r="G19" s="36"/>
      <c r="H19" s="78"/>
      <c r="I19" s="89"/>
      <c r="J19" s="11">
        <v>0</v>
      </c>
      <c r="M19" s="5"/>
    </row>
    <row r="20" spans="1:13">
      <c r="A20" s="34" t="s">
        <v>111</v>
      </c>
      <c r="B20" s="36"/>
      <c r="C20" s="78"/>
      <c r="D20" s="86"/>
      <c r="E20" s="11">
        <v>0</v>
      </c>
      <c r="F20" s="39" t="s">
        <v>68</v>
      </c>
      <c r="G20" s="92"/>
      <c r="H20" s="78"/>
      <c r="I20" s="79"/>
      <c r="J20" s="11">
        <v>8664</v>
      </c>
      <c r="M20" s="5"/>
    </row>
    <row r="21" spans="1:13">
      <c r="A21" s="124" t="s">
        <v>194</v>
      </c>
      <c r="B21" s="40"/>
      <c r="C21" s="88"/>
      <c r="D21" s="86"/>
      <c r="E21" s="119">
        <v>290464</v>
      </c>
      <c r="F21" s="35" t="s">
        <v>109</v>
      </c>
      <c r="G21" s="92"/>
      <c r="H21" s="78"/>
      <c r="I21" s="79"/>
      <c r="J21" s="11">
        <v>25533</v>
      </c>
      <c r="L21" s="4"/>
      <c r="M21" s="9"/>
    </row>
    <row r="22" spans="1:13">
      <c r="A22" s="34" t="s">
        <v>141</v>
      </c>
      <c r="B22" s="36"/>
      <c r="C22" s="78"/>
      <c r="D22" s="86"/>
      <c r="E22" s="11">
        <v>0</v>
      </c>
      <c r="F22" s="90" t="s">
        <v>121</v>
      </c>
      <c r="G22" s="92"/>
      <c r="H22" s="78"/>
      <c r="I22" s="79"/>
      <c r="J22" s="11">
        <v>6718</v>
      </c>
      <c r="M22" s="5"/>
    </row>
    <row r="23" spans="1:13">
      <c r="A23" s="35" t="s">
        <v>142</v>
      </c>
      <c r="B23" s="37"/>
      <c r="C23" s="87"/>
      <c r="D23" s="86"/>
      <c r="E23" s="11">
        <v>76390</v>
      </c>
      <c r="F23" s="39" t="s">
        <v>122</v>
      </c>
      <c r="G23" s="92"/>
      <c r="H23" s="87"/>
      <c r="I23" s="79"/>
      <c r="J23" s="11">
        <v>0</v>
      </c>
      <c r="M23" s="60">
        <f>E23+E36</f>
        <v>139392</v>
      </c>
    </row>
    <row r="24" spans="1:13">
      <c r="A24" s="35" t="s">
        <v>143</v>
      </c>
      <c r="B24" s="37"/>
      <c r="C24" s="87"/>
      <c r="D24" s="86"/>
      <c r="E24" s="11">
        <v>61206</v>
      </c>
      <c r="F24" s="35" t="s">
        <v>123</v>
      </c>
      <c r="G24" s="92"/>
      <c r="H24" s="78"/>
      <c r="I24" s="92"/>
      <c r="J24" s="11">
        <v>3780</v>
      </c>
      <c r="M24" s="13"/>
    </row>
    <row r="25" spans="1:13">
      <c r="A25" s="34" t="s">
        <v>144</v>
      </c>
      <c r="B25" s="37"/>
      <c r="C25" s="87"/>
      <c r="D25" s="86"/>
      <c r="E25" s="11">
        <v>0</v>
      </c>
      <c r="F25" s="39" t="s">
        <v>124</v>
      </c>
      <c r="G25" s="92"/>
      <c r="H25" s="78"/>
      <c r="I25" s="92"/>
      <c r="J25" s="11">
        <v>34577</v>
      </c>
      <c r="L25" s="8"/>
      <c r="M25" s="9"/>
    </row>
    <row r="26" spans="1:13">
      <c r="A26" s="35" t="s">
        <v>145</v>
      </c>
      <c r="B26" s="37"/>
      <c r="C26" s="87"/>
      <c r="D26" s="86"/>
      <c r="E26" s="11">
        <v>83000</v>
      </c>
      <c r="F26" s="35" t="s">
        <v>74</v>
      </c>
      <c r="G26" s="92"/>
      <c r="H26" s="79"/>
      <c r="I26" s="92"/>
      <c r="J26" s="11">
        <v>23799</v>
      </c>
      <c r="M26" s="5"/>
    </row>
    <row r="27" spans="1:13">
      <c r="A27" s="35" t="s">
        <v>146</v>
      </c>
      <c r="B27" s="37"/>
      <c r="C27" s="87"/>
      <c r="D27" s="86"/>
      <c r="E27" s="11">
        <v>0</v>
      </c>
      <c r="F27" s="35" t="s">
        <v>181</v>
      </c>
      <c r="G27" s="92"/>
      <c r="H27" s="87"/>
      <c r="I27" s="92"/>
      <c r="J27" s="11">
        <v>422976</v>
      </c>
    </row>
    <row r="28" spans="1:13">
      <c r="A28" s="35" t="s">
        <v>147</v>
      </c>
      <c r="B28" s="37"/>
      <c r="C28" s="87"/>
      <c r="D28" s="86"/>
      <c r="E28" s="11">
        <v>0</v>
      </c>
      <c r="F28" s="39" t="s">
        <v>76</v>
      </c>
      <c r="G28" s="37"/>
      <c r="H28" s="78"/>
      <c r="I28" s="92"/>
      <c r="J28" s="11">
        <v>147</v>
      </c>
    </row>
    <row r="29" spans="1:13">
      <c r="A29" s="34" t="s">
        <v>148</v>
      </c>
      <c r="B29" s="37"/>
      <c r="C29" s="87"/>
      <c r="D29" s="86"/>
      <c r="E29" s="11">
        <v>0</v>
      </c>
      <c r="F29" s="90" t="s">
        <v>77</v>
      </c>
      <c r="G29" s="37"/>
      <c r="H29" s="87"/>
      <c r="I29" s="92"/>
      <c r="J29" s="11">
        <v>2972</v>
      </c>
    </row>
    <row r="30" spans="1:13">
      <c r="A30" s="35" t="s">
        <v>149</v>
      </c>
      <c r="B30" s="37"/>
      <c r="C30" s="87"/>
      <c r="D30" s="86"/>
      <c r="E30" s="11">
        <v>0</v>
      </c>
      <c r="F30" s="90" t="s">
        <v>125</v>
      </c>
      <c r="G30" s="36"/>
      <c r="H30" s="87"/>
      <c r="I30" s="92"/>
      <c r="J30" s="11">
        <v>21575</v>
      </c>
    </row>
    <row r="31" spans="1:13">
      <c r="A31" s="35" t="s">
        <v>150</v>
      </c>
      <c r="B31" s="37"/>
      <c r="C31" s="87"/>
      <c r="D31" s="86"/>
      <c r="E31" s="11">
        <v>42300</v>
      </c>
      <c r="F31" s="39" t="s">
        <v>163</v>
      </c>
      <c r="G31" s="37"/>
      <c r="H31" s="78"/>
      <c r="I31" s="92"/>
      <c r="J31" s="11">
        <v>0</v>
      </c>
    </row>
    <row r="32" spans="1:13">
      <c r="A32" s="35" t="s">
        <v>58</v>
      </c>
      <c r="B32" s="40"/>
      <c r="C32" s="88"/>
      <c r="D32" s="86"/>
      <c r="E32" s="11">
        <v>16510</v>
      </c>
      <c r="F32" s="39" t="s">
        <v>165</v>
      </c>
      <c r="G32" s="37"/>
      <c r="H32" s="87"/>
      <c r="I32" s="92"/>
      <c r="J32" s="11">
        <v>500000</v>
      </c>
    </row>
    <row r="33" spans="1:10">
      <c r="A33" s="91" t="s">
        <v>112</v>
      </c>
      <c r="B33" s="40"/>
      <c r="C33" s="88"/>
      <c r="D33" s="86"/>
      <c r="E33" s="11">
        <v>0</v>
      </c>
      <c r="F33" s="93" t="s">
        <v>126</v>
      </c>
      <c r="G33" s="37"/>
      <c r="H33" s="87"/>
      <c r="I33" s="92"/>
      <c r="J33" s="11">
        <v>4756</v>
      </c>
    </row>
    <row r="34" spans="1:10">
      <c r="A34" s="36" t="s">
        <v>57</v>
      </c>
      <c r="B34" s="94"/>
      <c r="C34" s="95"/>
      <c r="D34" s="86"/>
      <c r="E34" s="11">
        <v>20650</v>
      </c>
      <c r="F34" s="90" t="s">
        <v>164</v>
      </c>
      <c r="G34" s="36"/>
      <c r="H34" s="87"/>
      <c r="I34" s="92"/>
      <c r="J34" s="11">
        <v>0</v>
      </c>
    </row>
    <row r="35" spans="1:10">
      <c r="A35" s="36" t="s">
        <v>151</v>
      </c>
      <c r="B35" s="37"/>
      <c r="C35" s="87"/>
      <c r="D35" s="86"/>
      <c r="E35" s="11">
        <v>0</v>
      </c>
      <c r="F35" s="90" t="s">
        <v>108</v>
      </c>
      <c r="G35" s="37"/>
      <c r="H35" s="78"/>
      <c r="I35" s="92"/>
      <c r="J35" s="11">
        <v>39796</v>
      </c>
    </row>
    <row r="36" spans="1:10">
      <c r="A36" s="36" t="s">
        <v>152</v>
      </c>
      <c r="B36" s="37"/>
      <c r="C36" s="87"/>
      <c r="D36" s="86"/>
      <c r="E36" s="11">
        <v>63002</v>
      </c>
      <c r="F36" s="35" t="s">
        <v>90</v>
      </c>
      <c r="G36" s="37"/>
      <c r="H36" s="87"/>
      <c r="I36" s="92"/>
      <c r="J36" s="11">
        <v>0</v>
      </c>
    </row>
    <row r="37" spans="1:10">
      <c r="A37" s="36" t="s">
        <v>153</v>
      </c>
      <c r="B37" s="37"/>
      <c r="C37" s="87"/>
      <c r="D37" s="86"/>
      <c r="E37" s="11">
        <v>38160</v>
      </c>
      <c r="F37" s="35" t="s">
        <v>166</v>
      </c>
      <c r="G37" s="37"/>
      <c r="H37" s="87"/>
      <c r="I37" s="92"/>
      <c r="J37" s="11">
        <v>16860</v>
      </c>
    </row>
    <row r="38" spans="1:10">
      <c r="A38" s="36" t="s">
        <v>154</v>
      </c>
      <c r="B38" s="37"/>
      <c r="C38" s="87"/>
      <c r="D38" s="86"/>
      <c r="E38" s="11">
        <v>205780</v>
      </c>
      <c r="F38" s="35" t="s">
        <v>167</v>
      </c>
      <c r="G38" s="37"/>
      <c r="H38" s="87"/>
      <c r="I38" s="92"/>
      <c r="J38" s="11">
        <v>48200</v>
      </c>
    </row>
    <row r="39" spans="1:10">
      <c r="A39" s="36" t="s">
        <v>155</v>
      </c>
      <c r="B39" s="96"/>
      <c r="C39" s="87"/>
      <c r="D39" s="86"/>
      <c r="E39" s="11">
        <v>9880</v>
      </c>
      <c r="F39" s="120" t="s">
        <v>168</v>
      </c>
      <c r="G39" s="37"/>
      <c r="H39" s="87"/>
      <c r="I39" s="92"/>
      <c r="J39" s="119">
        <v>32000</v>
      </c>
    </row>
    <row r="40" spans="1:10">
      <c r="A40" s="36" t="s">
        <v>156</v>
      </c>
      <c r="B40" s="96"/>
      <c r="C40" s="97"/>
      <c r="D40" s="86"/>
      <c r="E40" s="11">
        <v>0</v>
      </c>
      <c r="F40" s="120" t="s">
        <v>169</v>
      </c>
      <c r="G40" s="91"/>
      <c r="H40" s="87"/>
      <c r="I40" s="92"/>
      <c r="J40" s="119">
        <v>258464</v>
      </c>
    </row>
    <row r="41" spans="1:10">
      <c r="A41" s="86" t="s">
        <v>157</v>
      </c>
      <c r="B41" s="96"/>
      <c r="C41" s="97"/>
      <c r="D41" s="92"/>
      <c r="E41" s="11">
        <v>6270</v>
      </c>
      <c r="F41" s="98" t="s">
        <v>128</v>
      </c>
      <c r="G41" s="91"/>
      <c r="H41" s="79"/>
      <c r="I41" s="92"/>
      <c r="J41" s="11">
        <v>0</v>
      </c>
    </row>
    <row r="42" spans="1:10">
      <c r="A42" s="37"/>
      <c r="B42" s="96"/>
      <c r="C42" s="97"/>
      <c r="D42" s="86"/>
      <c r="E42" s="11"/>
      <c r="F42" s="39" t="s">
        <v>129</v>
      </c>
      <c r="G42" s="91"/>
      <c r="H42" s="79"/>
      <c r="I42" s="92"/>
      <c r="J42" s="11">
        <v>1250</v>
      </c>
    </row>
    <row r="43" spans="1:10">
      <c r="A43" s="37"/>
      <c r="B43" s="96"/>
      <c r="C43" s="97"/>
      <c r="D43" s="86"/>
      <c r="E43" s="11"/>
      <c r="F43" s="39" t="s">
        <v>130</v>
      </c>
      <c r="G43" s="91"/>
      <c r="H43" s="79"/>
      <c r="I43" s="92"/>
      <c r="J43" s="11">
        <v>0</v>
      </c>
    </row>
    <row r="44" spans="1:10">
      <c r="A44" s="35"/>
      <c r="B44" s="92"/>
      <c r="C44" s="97"/>
      <c r="D44" s="86"/>
      <c r="E44" s="11"/>
      <c r="F44" s="39" t="s">
        <v>131</v>
      </c>
      <c r="G44" s="91"/>
      <c r="H44" s="79"/>
      <c r="I44" s="92"/>
      <c r="J44" s="11">
        <v>18000</v>
      </c>
    </row>
    <row r="45" spans="1:10">
      <c r="A45" s="35"/>
      <c r="B45" s="92"/>
      <c r="C45" s="97"/>
      <c r="D45" s="86"/>
      <c r="E45" s="11"/>
      <c r="F45" s="99" t="s">
        <v>127</v>
      </c>
      <c r="G45" s="36"/>
      <c r="H45" s="79"/>
      <c r="I45" s="92"/>
      <c r="J45" s="11">
        <v>857</v>
      </c>
    </row>
    <row r="46" spans="1:10">
      <c r="A46" s="92"/>
      <c r="B46" s="96"/>
      <c r="C46" s="97"/>
      <c r="D46" s="86"/>
      <c r="E46" s="11"/>
      <c r="F46" s="39" t="s">
        <v>132</v>
      </c>
      <c r="G46" s="36"/>
      <c r="H46" s="78"/>
      <c r="I46" s="92"/>
      <c r="J46" s="11">
        <v>0</v>
      </c>
    </row>
    <row r="47" spans="1:10">
      <c r="A47" s="35"/>
      <c r="B47" s="96"/>
      <c r="C47" s="97"/>
      <c r="D47" s="86"/>
      <c r="E47" s="11"/>
      <c r="F47" s="39" t="s">
        <v>133</v>
      </c>
      <c r="G47" s="36"/>
      <c r="H47" s="78"/>
      <c r="I47" s="92"/>
      <c r="J47" s="11">
        <v>0</v>
      </c>
    </row>
    <row r="48" spans="1:10">
      <c r="A48" s="92"/>
      <c r="B48" s="96"/>
      <c r="C48" s="97"/>
      <c r="D48" s="86"/>
      <c r="E48" s="11"/>
      <c r="F48" s="35" t="s">
        <v>134</v>
      </c>
      <c r="G48" s="36"/>
      <c r="H48" s="78"/>
      <c r="I48" s="92"/>
      <c r="J48" s="11">
        <v>1420</v>
      </c>
    </row>
    <row r="49" spans="1:10">
      <c r="A49" s="35"/>
      <c r="B49" s="40"/>
      <c r="C49" s="88"/>
      <c r="D49" s="86"/>
      <c r="E49" s="11"/>
      <c r="F49" s="35" t="s">
        <v>135</v>
      </c>
      <c r="G49" s="37"/>
      <c r="H49" s="78"/>
      <c r="I49" s="92"/>
      <c r="J49" s="11">
        <v>2128</v>
      </c>
    </row>
    <row r="50" spans="1:10">
      <c r="A50" s="35"/>
      <c r="B50" s="40"/>
      <c r="C50" s="88"/>
      <c r="D50" s="86"/>
      <c r="E50" s="11"/>
      <c r="F50" s="35" t="s">
        <v>127</v>
      </c>
      <c r="G50" s="37"/>
      <c r="H50" s="87"/>
      <c r="I50" s="79"/>
      <c r="J50" s="11">
        <v>1955</v>
      </c>
    </row>
    <row r="51" spans="1:10">
      <c r="A51" s="35"/>
      <c r="B51" s="40"/>
      <c r="C51" s="88"/>
      <c r="D51" s="86"/>
      <c r="E51" s="11"/>
      <c r="F51" s="36" t="s">
        <v>140</v>
      </c>
      <c r="G51" s="37"/>
      <c r="H51" s="87"/>
      <c r="I51" s="79"/>
      <c r="J51" s="11">
        <v>94741</v>
      </c>
    </row>
    <row r="52" spans="1:10">
      <c r="A52" s="35"/>
      <c r="B52" s="40"/>
      <c r="C52" s="88"/>
      <c r="D52" s="86"/>
      <c r="E52" s="11"/>
      <c r="F52" s="39" t="s">
        <v>170</v>
      </c>
      <c r="G52" s="91"/>
      <c r="H52" s="87"/>
      <c r="I52" s="79"/>
      <c r="J52" s="11">
        <v>68500</v>
      </c>
    </row>
    <row r="53" spans="1:10">
      <c r="A53" s="35"/>
      <c r="B53" s="40"/>
      <c r="C53" s="88"/>
      <c r="D53" s="86"/>
      <c r="E53" s="11"/>
      <c r="F53" s="98" t="s">
        <v>171</v>
      </c>
      <c r="G53" s="40"/>
      <c r="H53" s="79"/>
      <c r="I53" s="79"/>
      <c r="J53" s="11">
        <v>0</v>
      </c>
    </row>
    <row r="54" spans="1:10">
      <c r="A54" s="35"/>
      <c r="B54" s="40"/>
      <c r="C54" s="88"/>
      <c r="D54" s="86"/>
      <c r="E54" s="11"/>
      <c r="F54" s="36" t="s">
        <v>156</v>
      </c>
      <c r="G54" s="40"/>
      <c r="H54" s="88"/>
      <c r="I54" s="79"/>
      <c r="J54" s="11">
        <v>0</v>
      </c>
    </row>
    <row r="55" spans="1:10">
      <c r="A55" s="35"/>
      <c r="B55" s="40"/>
      <c r="C55" s="88"/>
      <c r="D55" s="87"/>
      <c r="E55" s="11"/>
      <c r="F55" s="36" t="s">
        <v>172</v>
      </c>
      <c r="G55" s="37"/>
      <c r="H55" s="88"/>
      <c r="I55" s="92"/>
      <c r="J55" s="11">
        <v>42300</v>
      </c>
    </row>
    <row r="56" spans="1:10">
      <c r="A56" s="35"/>
      <c r="B56" s="40"/>
      <c r="C56" s="88"/>
      <c r="D56" s="86"/>
      <c r="E56" s="11"/>
      <c r="F56" s="36" t="s">
        <v>58</v>
      </c>
      <c r="G56" s="37"/>
      <c r="H56" s="87"/>
      <c r="I56" s="79"/>
      <c r="J56" s="11">
        <v>16510</v>
      </c>
    </row>
    <row r="57" spans="1:10">
      <c r="A57" s="35"/>
      <c r="B57" s="40"/>
      <c r="C57" s="88"/>
      <c r="D57" s="86"/>
      <c r="E57" s="11"/>
      <c r="F57" s="36" t="s">
        <v>112</v>
      </c>
      <c r="G57" s="37"/>
      <c r="H57" s="87"/>
      <c r="I57" s="92"/>
      <c r="J57" s="11">
        <v>0</v>
      </c>
    </row>
    <row r="58" spans="1:10">
      <c r="A58" s="35"/>
      <c r="B58" s="40"/>
      <c r="C58" s="88"/>
      <c r="D58" s="86"/>
      <c r="E58" s="11"/>
      <c r="F58" s="35" t="s">
        <v>173</v>
      </c>
      <c r="G58" s="37"/>
      <c r="H58" s="87"/>
      <c r="I58" s="79"/>
      <c r="J58" s="11">
        <v>139392</v>
      </c>
    </row>
    <row r="59" spans="1:10">
      <c r="A59" s="35"/>
      <c r="B59" s="40"/>
      <c r="C59" s="88"/>
      <c r="D59" s="86"/>
      <c r="E59" s="11"/>
      <c r="F59" s="35" t="s">
        <v>174</v>
      </c>
      <c r="G59" s="37"/>
      <c r="H59" s="87"/>
      <c r="I59" s="79"/>
      <c r="J59" s="11">
        <v>61206</v>
      </c>
    </row>
    <row r="60" spans="1:10">
      <c r="A60" s="35"/>
      <c r="B60" s="40"/>
      <c r="C60" s="88"/>
      <c r="D60" s="86"/>
      <c r="E60" s="11"/>
      <c r="F60" s="39" t="s">
        <v>118</v>
      </c>
      <c r="G60" s="96"/>
      <c r="H60" s="87"/>
      <c r="I60" s="79"/>
      <c r="J60" s="11">
        <v>15623</v>
      </c>
    </row>
    <row r="61" spans="1:10">
      <c r="A61" s="35"/>
      <c r="B61" s="36"/>
      <c r="C61" s="78"/>
      <c r="D61" s="86"/>
      <c r="E61" s="11"/>
      <c r="F61" s="39" t="s">
        <v>175</v>
      </c>
      <c r="G61" s="96"/>
      <c r="H61" s="97"/>
      <c r="I61" s="79"/>
      <c r="J61" s="11">
        <v>20650</v>
      </c>
    </row>
    <row r="62" spans="1:10">
      <c r="A62" s="35"/>
      <c r="B62" s="36"/>
      <c r="C62" s="78"/>
      <c r="D62" s="86"/>
      <c r="E62" s="11"/>
      <c r="F62" s="39" t="s">
        <v>151</v>
      </c>
      <c r="G62" s="96"/>
      <c r="H62" s="97"/>
      <c r="I62" s="92"/>
      <c r="J62" s="11">
        <v>4200</v>
      </c>
    </row>
    <row r="63" spans="1:10">
      <c r="A63" s="92"/>
      <c r="B63" s="36"/>
      <c r="C63" s="78"/>
      <c r="D63" s="86"/>
      <c r="E63" s="11"/>
      <c r="F63" s="39" t="s">
        <v>153</v>
      </c>
      <c r="G63" s="96"/>
      <c r="H63" s="97"/>
      <c r="I63" s="79"/>
      <c r="J63" s="11">
        <v>36592</v>
      </c>
    </row>
    <row r="64" spans="1:10">
      <c r="A64" s="35"/>
      <c r="B64" s="36"/>
      <c r="C64" s="78"/>
      <c r="D64" s="86"/>
      <c r="E64" s="11"/>
      <c r="F64" s="39" t="s">
        <v>154</v>
      </c>
      <c r="G64" s="96"/>
      <c r="H64" s="97"/>
      <c r="I64" s="79"/>
      <c r="J64" s="11">
        <v>202630</v>
      </c>
    </row>
    <row r="65" spans="1:10">
      <c r="A65" s="35"/>
      <c r="B65" s="36"/>
      <c r="C65" s="78"/>
      <c r="D65" s="86"/>
      <c r="E65" s="11"/>
      <c r="F65" s="39" t="s">
        <v>176</v>
      </c>
      <c r="G65" s="96"/>
      <c r="H65" s="97"/>
      <c r="I65" s="79"/>
      <c r="J65" s="11">
        <v>9200</v>
      </c>
    </row>
    <row r="66" spans="1:10">
      <c r="A66" s="35"/>
      <c r="B66" s="36"/>
      <c r="C66" s="78"/>
      <c r="D66" s="86"/>
      <c r="E66" s="11"/>
      <c r="F66" s="35" t="s">
        <v>177</v>
      </c>
      <c r="G66" s="96"/>
      <c r="H66" s="97"/>
      <c r="I66" s="79"/>
      <c r="J66" s="11">
        <v>0</v>
      </c>
    </row>
    <row r="67" spans="1:10">
      <c r="A67" s="35"/>
      <c r="B67" s="36"/>
      <c r="C67" s="78"/>
      <c r="D67" s="86"/>
      <c r="E67" s="11"/>
      <c r="F67" s="35" t="s">
        <v>178</v>
      </c>
      <c r="G67" s="96"/>
      <c r="H67" s="97"/>
      <c r="I67" s="79"/>
      <c r="J67" s="11">
        <v>4060</v>
      </c>
    </row>
    <row r="68" spans="1:10">
      <c r="A68" s="35"/>
      <c r="B68" s="91"/>
      <c r="C68" s="79"/>
      <c r="D68" s="86"/>
      <c r="E68" s="11"/>
      <c r="F68" s="35" t="s">
        <v>146</v>
      </c>
      <c r="G68" s="96"/>
      <c r="H68" s="97"/>
      <c r="I68" s="79"/>
      <c r="J68" s="11">
        <v>0</v>
      </c>
    </row>
    <row r="69" spans="1:10">
      <c r="A69" s="35"/>
      <c r="B69" s="36"/>
      <c r="C69" s="78"/>
      <c r="D69" s="86"/>
      <c r="E69" s="11"/>
      <c r="F69" s="35" t="s">
        <v>147</v>
      </c>
      <c r="G69" s="96"/>
      <c r="H69" s="97"/>
      <c r="I69" s="79"/>
      <c r="J69" s="11">
        <v>0</v>
      </c>
    </row>
    <row r="70" spans="1:10">
      <c r="A70" s="38"/>
      <c r="B70" s="36"/>
      <c r="C70" s="78"/>
      <c r="D70" s="86"/>
      <c r="E70" s="11"/>
      <c r="F70" s="35" t="s">
        <v>179</v>
      </c>
      <c r="G70" s="40"/>
      <c r="H70" s="97"/>
      <c r="I70" s="79"/>
      <c r="J70" s="11">
        <v>0</v>
      </c>
    </row>
    <row r="71" spans="1:10">
      <c r="A71" s="38"/>
      <c r="B71" s="37"/>
      <c r="C71" s="87"/>
      <c r="D71" s="86"/>
      <c r="E71" s="11"/>
      <c r="F71" s="120" t="s">
        <v>196</v>
      </c>
      <c r="G71" s="121"/>
      <c r="H71" s="122"/>
      <c r="I71" s="118"/>
      <c r="J71" s="119">
        <v>500000</v>
      </c>
    </row>
    <row r="72" spans="1:10">
      <c r="A72" s="37"/>
      <c r="B72" s="37"/>
      <c r="C72" s="87"/>
      <c r="D72" s="86"/>
      <c r="E72" s="11"/>
      <c r="F72" s="35"/>
      <c r="G72" s="36"/>
      <c r="H72" s="75"/>
      <c r="I72" s="79"/>
      <c r="J72" s="11"/>
    </row>
    <row r="73" spans="1:10">
      <c r="A73" s="37"/>
      <c r="B73" s="37"/>
      <c r="C73" s="87"/>
      <c r="D73" s="86"/>
      <c r="E73" s="11"/>
      <c r="F73" s="100" t="s">
        <v>7</v>
      </c>
      <c r="G73" s="101"/>
      <c r="H73" s="75"/>
      <c r="I73" s="86"/>
      <c r="J73" s="11"/>
    </row>
    <row r="74" spans="1:10">
      <c r="A74" s="38"/>
      <c r="B74" s="40"/>
      <c r="C74" s="88"/>
      <c r="D74" s="86"/>
      <c r="E74" s="11"/>
      <c r="F74" s="34" t="s">
        <v>5</v>
      </c>
      <c r="G74" s="74"/>
      <c r="H74" s="75"/>
      <c r="I74" s="86">
        <v>2090</v>
      </c>
      <c r="J74" s="11"/>
    </row>
    <row r="75" spans="1:10">
      <c r="A75" s="38"/>
      <c r="B75" s="40"/>
      <c r="C75" s="88"/>
      <c r="D75" s="86"/>
      <c r="E75" s="11"/>
      <c r="F75" s="34" t="s">
        <v>8</v>
      </c>
      <c r="G75" s="74"/>
      <c r="H75" s="78"/>
      <c r="I75" s="86">
        <v>1991351</v>
      </c>
      <c r="J75" s="11"/>
    </row>
    <row r="76" spans="1:10">
      <c r="A76" s="35"/>
      <c r="B76" s="36"/>
      <c r="C76" s="78"/>
      <c r="D76" s="86"/>
      <c r="E76" s="11"/>
      <c r="F76" s="102" t="s">
        <v>180</v>
      </c>
      <c r="G76" s="92"/>
      <c r="H76" s="78"/>
      <c r="I76" s="103">
        <v>1600000</v>
      </c>
      <c r="J76" s="11">
        <f>SUM(I74:I76)</f>
        <v>3593441</v>
      </c>
    </row>
    <row r="77" spans="1:10">
      <c r="A77" s="35"/>
      <c r="B77" s="36"/>
      <c r="C77" s="78"/>
      <c r="D77" s="86"/>
      <c r="E77" s="11"/>
      <c r="F77" s="92"/>
      <c r="G77" s="92"/>
      <c r="H77" s="87"/>
      <c r="I77" s="79"/>
      <c r="J77" s="11"/>
    </row>
    <row r="78" spans="1:10">
      <c r="A78" s="104"/>
      <c r="B78" s="105"/>
      <c r="C78" s="106"/>
      <c r="D78" s="107"/>
      <c r="E78" s="11"/>
      <c r="F78" s="92"/>
      <c r="G78" s="92"/>
      <c r="H78" s="87"/>
      <c r="I78" s="79"/>
      <c r="J78" s="11"/>
    </row>
    <row r="79" spans="1:10">
      <c r="A79" s="39"/>
      <c r="B79" s="37"/>
      <c r="C79" s="87"/>
      <c r="D79" s="87"/>
      <c r="E79" s="24"/>
      <c r="F79" s="38"/>
      <c r="G79" s="74"/>
      <c r="H79" s="78"/>
      <c r="I79" s="89"/>
      <c r="J79" s="11"/>
    </row>
    <row r="80" spans="1:10" ht="15.75" thickBot="1">
      <c r="A80" s="108"/>
      <c r="B80" s="109"/>
      <c r="C80" s="110"/>
      <c r="D80" s="110"/>
      <c r="E80" s="111">
        <f>SUM(E5:E79)</f>
        <v>8756797</v>
      </c>
      <c r="F80" s="112"/>
      <c r="G80" s="113"/>
      <c r="H80" s="114"/>
      <c r="I80" s="115"/>
      <c r="J80" s="116">
        <f>SUM(J5:J79)</f>
        <v>8756797</v>
      </c>
    </row>
    <row r="81" spans="1:10" ht="15.75" thickTop="1">
      <c r="A81" s="92"/>
      <c r="B81" s="92"/>
      <c r="C81" s="92"/>
      <c r="D81" s="92"/>
      <c r="E81" s="92"/>
      <c r="F81" s="117"/>
      <c r="G81" s="74"/>
      <c r="H81" s="92"/>
      <c r="I81" s="92"/>
      <c r="J81" s="92"/>
    </row>
    <row r="82" spans="1:10">
      <c r="A82" s="92"/>
      <c r="B82" s="92"/>
      <c r="C82" s="92"/>
      <c r="D82" s="37"/>
      <c r="E82" s="37"/>
      <c r="F82" s="36"/>
      <c r="G82" s="74"/>
      <c r="H82" s="37"/>
      <c r="I82" s="92"/>
      <c r="J82" s="92"/>
    </row>
    <row r="83" spans="1:10">
      <c r="A83" s="92"/>
      <c r="B83" s="92"/>
      <c r="C83" s="92"/>
      <c r="D83" s="37"/>
      <c r="E83" s="37"/>
      <c r="F83" s="36"/>
      <c r="G83" s="74"/>
      <c r="H83" s="37"/>
      <c r="I83" s="92"/>
      <c r="J83" s="92"/>
    </row>
    <row r="84" spans="1:10">
      <c r="A84" s="92"/>
      <c r="B84" s="92"/>
      <c r="C84" s="92"/>
      <c r="D84" s="37"/>
      <c r="E84" s="37"/>
      <c r="F84" s="40"/>
      <c r="G84" s="74"/>
      <c r="H84" s="37"/>
      <c r="I84" s="92"/>
      <c r="J84" s="92"/>
    </row>
    <row r="85" spans="1:10">
      <c r="A85" s="92"/>
      <c r="B85" s="92"/>
      <c r="C85" s="92"/>
      <c r="D85" s="37"/>
      <c r="E85" s="37"/>
      <c r="F85" s="36"/>
      <c r="G85" s="74"/>
      <c r="H85" s="37"/>
      <c r="I85" s="92"/>
      <c r="J85" s="92"/>
    </row>
    <row r="86" spans="1:10">
      <c r="A86" s="92"/>
      <c r="B86" s="92"/>
      <c r="C86" s="92"/>
      <c r="D86" s="37"/>
      <c r="E86" s="37"/>
      <c r="F86" s="36"/>
      <c r="G86" s="74"/>
      <c r="H86" s="37"/>
      <c r="I86" s="92"/>
      <c r="J86" s="92"/>
    </row>
    <row r="87" spans="1:10">
      <c r="A87" s="92"/>
      <c r="B87" s="92"/>
      <c r="C87" s="92"/>
      <c r="D87" s="37"/>
      <c r="E87" s="37"/>
      <c r="F87" s="36"/>
      <c r="G87" s="74"/>
      <c r="H87" s="37"/>
      <c r="I87" s="92"/>
      <c r="J87" s="92"/>
    </row>
    <row r="88" spans="1:10">
      <c r="A88" s="92"/>
      <c r="B88" s="92"/>
      <c r="C88" s="92"/>
      <c r="D88" s="37"/>
      <c r="E88" s="37"/>
      <c r="F88" s="36"/>
      <c r="G88" s="74"/>
      <c r="H88" s="37"/>
      <c r="I88" s="92"/>
      <c r="J88" s="92"/>
    </row>
    <row r="89" spans="1:10">
      <c r="D89" s="9"/>
      <c r="E89" s="9"/>
      <c r="F89" s="36"/>
      <c r="G89" s="3"/>
      <c r="H89" s="9"/>
    </row>
    <row r="90" spans="1:10">
      <c r="D90" s="9"/>
      <c r="E90" s="9"/>
      <c r="F90" s="36"/>
      <c r="G90" s="3"/>
      <c r="H90" s="9"/>
    </row>
    <row r="91" spans="1:10">
      <c r="D91" s="9"/>
      <c r="E91" s="9"/>
      <c r="F91" s="36"/>
      <c r="G91" s="3"/>
      <c r="H91" s="9"/>
    </row>
    <row r="92" spans="1:10">
      <c r="D92" s="9"/>
      <c r="E92" s="9"/>
      <c r="F92" s="36"/>
      <c r="G92" s="3"/>
      <c r="H92" s="9"/>
    </row>
    <row r="93" spans="1:10">
      <c r="D93" s="9"/>
      <c r="E93" s="9"/>
      <c r="F93" s="5"/>
      <c r="G93" s="3"/>
      <c r="H93" s="9"/>
    </row>
    <row r="94" spans="1:10">
      <c r="D94" s="9"/>
      <c r="E94" s="9"/>
      <c r="F94" s="12"/>
      <c r="G94" s="3"/>
      <c r="H94" s="9"/>
    </row>
    <row r="95" spans="1:10">
      <c r="D95" s="9"/>
      <c r="E95" s="9"/>
      <c r="F95" s="12"/>
      <c r="G95" s="3"/>
      <c r="H95" s="9"/>
    </row>
    <row r="96" spans="1:10">
      <c r="D96" s="9"/>
      <c r="E96" s="9"/>
      <c r="F96" s="40"/>
      <c r="G96" s="3"/>
      <c r="H96" s="9"/>
    </row>
    <row r="97" spans="4:8">
      <c r="D97" s="9"/>
      <c r="E97" s="9"/>
      <c r="F97" s="40"/>
      <c r="G97" s="3"/>
      <c r="H97" s="9"/>
    </row>
    <row r="98" spans="4:8">
      <c r="D98" s="9"/>
      <c r="E98" s="9"/>
      <c r="F98" s="40"/>
      <c r="G98" s="3"/>
      <c r="H98" s="9"/>
    </row>
    <row r="99" spans="4:8">
      <c r="E99" s="9"/>
      <c r="F99" s="40"/>
      <c r="G99" s="3"/>
    </row>
    <row r="100" spans="4:8">
      <c r="E100" s="9"/>
      <c r="F100" s="40"/>
      <c r="G100" s="3"/>
    </row>
    <row r="101" spans="4:8">
      <c r="E101" s="9"/>
      <c r="F101" s="40"/>
      <c r="G101" s="3"/>
    </row>
    <row r="102" spans="4:8">
      <c r="E102" s="9"/>
      <c r="F102" s="40"/>
      <c r="G102" s="3"/>
    </row>
    <row r="103" spans="4:8">
      <c r="E103" s="9"/>
      <c r="F103" s="9"/>
    </row>
  </sheetData>
  <mergeCells count="4">
    <mergeCell ref="A1:J2"/>
    <mergeCell ref="A3:J3"/>
    <mergeCell ref="A4:C4"/>
    <mergeCell ref="F4:H4"/>
  </mergeCells>
  <pageMargins left="0.36" right="0.16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2"/>
  <sheetViews>
    <sheetView workbookViewId="0">
      <selection activeCell="F24" sqref="F24"/>
    </sheetView>
  </sheetViews>
  <sheetFormatPr defaultRowHeight="15"/>
  <cols>
    <col min="1" max="1" width="13.28515625" bestFit="1" customWidth="1"/>
    <col min="2" max="2" width="22.7109375" bestFit="1" customWidth="1"/>
    <col min="4" max="4" width="14.28515625" bestFit="1" customWidth="1"/>
    <col min="5" max="5" width="0.28515625" customWidth="1"/>
    <col min="6" max="6" width="13.28515625" bestFit="1" customWidth="1"/>
    <col min="7" max="7" width="19.7109375" bestFit="1" customWidth="1"/>
    <col min="9" max="9" width="14.28515625" bestFit="1" customWidth="1"/>
  </cols>
  <sheetData>
    <row r="1" spans="1:9">
      <c r="A1" s="139" t="s">
        <v>104</v>
      </c>
      <c r="B1" s="140"/>
      <c r="C1" s="140"/>
      <c r="D1" s="140"/>
      <c r="E1" s="140"/>
      <c r="F1" s="140"/>
      <c r="G1" s="140"/>
      <c r="H1" s="140"/>
      <c r="I1" s="141"/>
    </row>
    <row r="2" spans="1:9">
      <c r="A2" s="142"/>
      <c r="B2" s="143"/>
      <c r="C2" s="143"/>
      <c r="D2" s="143"/>
      <c r="E2" s="143"/>
      <c r="F2" s="143"/>
      <c r="G2" s="143"/>
      <c r="H2" s="143"/>
      <c r="I2" s="144"/>
    </row>
    <row r="3" spans="1:9">
      <c r="A3" s="145" t="s">
        <v>9</v>
      </c>
      <c r="B3" s="146"/>
      <c r="C3" s="146"/>
      <c r="D3" s="146"/>
      <c r="E3" s="146"/>
      <c r="F3" s="146"/>
      <c r="G3" s="146"/>
      <c r="H3" s="146"/>
      <c r="I3" s="147"/>
    </row>
    <row r="4" spans="1:9">
      <c r="A4" s="15" t="s">
        <v>10</v>
      </c>
      <c r="B4" s="15" t="s">
        <v>11</v>
      </c>
      <c r="C4" s="16" t="s">
        <v>12</v>
      </c>
      <c r="D4" s="15" t="s">
        <v>13</v>
      </c>
      <c r="E4" s="15"/>
      <c r="F4" s="15" t="s">
        <v>10</v>
      </c>
      <c r="G4" s="15" t="s">
        <v>14</v>
      </c>
      <c r="H4" s="17" t="s">
        <v>12</v>
      </c>
      <c r="I4" s="15" t="s">
        <v>13</v>
      </c>
    </row>
    <row r="5" spans="1:9">
      <c r="A5" s="44">
        <v>8870013.1300000008</v>
      </c>
      <c r="B5" s="32" t="s">
        <v>15</v>
      </c>
      <c r="C5" s="45" t="s">
        <v>16</v>
      </c>
      <c r="D5" s="42">
        <f>'SCH-BS'!E9</f>
        <v>9700660.7680000011</v>
      </c>
      <c r="E5" s="6"/>
      <c r="F5" s="44">
        <v>902297.13</v>
      </c>
      <c r="G5" s="32" t="s">
        <v>17</v>
      </c>
      <c r="H5" s="45" t="s">
        <v>67</v>
      </c>
      <c r="I5" s="46">
        <f>'SCH-DEPRECIATION'!I12</f>
        <v>749093.76800000004</v>
      </c>
    </row>
    <row r="6" spans="1:9">
      <c r="A6" s="44"/>
      <c r="B6" s="14"/>
      <c r="C6" s="18"/>
      <c r="D6" s="42"/>
      <c r="E6" s="6"/>
      <c r="F6" s="44"/>
      <c r="G6" s="14"/>
      <c r="H6" s="14"/>
      <c r="I6" s="42"/>
    </row>
    <row r="7" spans="1:9">
      <c r="A7" s="44">
        <v>183500</v>
      </c>
      <c r="B7" s="14" t="s">
        <v>19</v>
      </c>
      <c r="C7" s="18" t="s">
        <v>21</v>
      </c>
      <c r="D7" s="42">
        <f>'SCH-BS'!E15</f>
        <v>198000</v>
      </c>
      <c r="E7" s="6"/>
      <c r="F7" s="44">
        <v>4067</v>
      </c>
      <c r="G7" s="14" t="s">
        <v>5</v>
      </c>
      <c r="H7" s="14"/>
      <c r="I7" s="42">
        <f>'R&amp;P'!I74</f>
        <v>2090</v>
      </c>
    </row>
    <row r="8" spans="1:9">
      <c r="A8" s="44"/>
      <c r="B8" s="14"/>
      <c r="C8" s="18"/>
      <c r="D8" s="42"/>
      <c r="E8" s="6"/>
      <c r="F8" s="44"/>
      <c r="G8" s="14"/>
      <c r="H8" s="14"/>
      <c r="I8" s="42"/>
    </row>
    <row r="9" spans="1:9">
      <c r="A9" s="44">
        <v>0</v>
      </c>
      <c r="B9" s="14" t="s">
        <v>20</v>
      </c>
      <c r="C9" s="18" t="s">
        <v>24</v>
      </c>
      <c r="D9" s="42">
        <f>'SCH-BS'!E21</f>
        <v>0</v>
      </c>
      <c r="E9" s="6"/>
      <c r="F9" s="44">
        <v>977979</v>
      </c>
      <c r="G9" s="14" t="s">
        <v>22</v>
      </c>
      <c r="H9" s="14"/>
      <c r="I9" s="42">
        <f>'R&amp;P'!I75</f>
        <v>1991351</v>
      </c>
    </row>
    <row r="10" spans="1:9">
      <c r="A10" s="44"/>
      <c r="B10" s="14"/>
      <c r="C10" s="18"/>
      <c r="D10" s="42"/>
      <c r="E10" s="6"/>
      <c r="F10" s="44"/>
      <c r="G10" s="14"/>
      <c r="H10" s="14"/>
      <c r="I10" s="42"/>
    </row>
    <row r="11" spans="1:9">
      <c r="A11" s="44">
        <v>1600</v>
      </c>
      <c r="B11" s="14" t="s">
        <v>23</v>
      </c>
      <c r="C11" s="18" t="s">
        <v>28</v>
      </c>
      <c r="D11" s="42">
        <f>'SCH-BS'!E27</f>
        <v>1600</v>
      </c>
      <c r="E11" s="6"/>
      <c r="F11" s="48">
        <v>1700000</v>
      </c>
      <c r="G11" s="14" t="s">
        <v>182</v>
      </c>
      <c r="H11" s="14"/>
      <c r="I11" s="42">
        <f>'R&amp;P'!I76</f>
        <v>1600000</v>
      </c>
    </row>
    <row r="12" spans="1:9">
      <c r="A12" s="44"/>
      <c r="B12" s="14"/>
      <c r="C12" s="18"/>
      <c r="D12" s="42"/>
      <c r="E12" s="6"/>
      <c r="F12" s="44"/>
      <c r="G12" s="14"/>
      <c r="H12" s="14"/>
      <c r="I12" s="42"/>
    </row>
    <row r="13" spans="1:9">
      <c r="A13" s="44">
        <v>100424</v>
      </c>
      <c r="B13" s="14" t="s">
        <v>27</v>
      </c>
      <c r="C13" s="18" t="s">
        <v>26</v>
      </c>
      <c r="D13" s="42">
        <f>'SCH-BS'!E44</f>
        <v>537351</v>
      </c>
      <c r="E13" s="6"/>
      <c r="F13" s="44">
        <v>183012</v>
      </c>
      <c r="G13" s="14" t="s">
        <v>183</v>
      </c>
      <c r="H13" s="14"/>
      <c r="I13" s="42">
        <f>F13</f>
        <v>183012</v>
      </c>
    </row>
    <row r="14" spans="1:9">
      <c r="A14" s="44"/>
      <c r="B14" s="14"/>
      <c r="C14" s="18"/>
      <c r="D14" s="42"/>
      <c r="E14" s="6"/>
      <c r="F14" s="44"/>
      <c r="G14" s="14"/>
      <c r="H14" s="14"/>
      <c r="I14" s="42"/>
    </row>
    <row r="15" spans="1:9">
      <c r="A15" s="44">
        <v>511813</v>
      </c>
      <c r="B15" s="14" t="s">
        <v>29</v>
      </c>
      <c r="C15" s="49" t="s">
        <v>18</v>
      </c>
      <c r="D15" s="42">
        <f>'SCH-BS'!E57</f>
        <v>11813</v>
      </c>
      <c r="E15" s="6"/>
      <c r="F15" s="44">
        <v>5777020</v>
      </c>
      <c r="G15" s="14" t="s">
        <v>29</v>
      </c>
      <c r="H15" s="18" t="s">
        <v>30</v>
      </c>
      <c r="I15" s="42">
        <f>'SCH-BS'!E65</f>
        <v>5777020</v>
      </c>
    </row>
    <row r="16" spans="1:9">
      <c r="A16" s="44"/>
      <c r="B16" s="14"/>
      <c r="C16" s="18"/>
      <c r="D16" s="42"/>
      <c r="E16" s="6"/>
      <c r="F16" s="44"/>
      <c r="G16" s="14"/>
      <c r="H16" s="14"/>
      <c r="I16" s="42"/>
    </row>
    <row r="17" spans="1:9">
      <c r="B17" s="14"/>
      <c r="C17" s="14"/>
      <c r="E17" s="6"/>
      <c r="F17" s="44">
        <v>122975</v>
      </c>
      <c r="G17" s="14" t="s">
        <v>25</v>
      </c>
      <c r="H17" s="18" t="s">
        <v>60</v>
      </c>
      <c r="I17" s="42">
        <f>'SCH-BS'!E73</f>
        <v>146858</v>
      </c>
    </row>
    <row r="18" spans="1:9">
      <c r="A18" s="44"/>
      <c r="B18" s="23"/>
      <c r="C18" s="50"/>
      <c r="D18" s="42"/>
      <c r="E18" s="6"/>
      <c r="F18" s="44"/>
      <c r="G18" s="23"/>
      <c r="H18" s="23"/>
      <c r="I18" s="47"/>
    </row>
    <row r="19" spans="1:9" ht="15.75" thickBot="1">
      <c r="A19" s="56">
        <f>SUM(A5:A18)</f>
        <v>9667350.1300000008</v>
      </c>
      <c r="B19" s="2"/>
      <c r="C19" s="61"/>
      <c r="D19" s="56">
        <f>SUM(D5:D18)</f>
        <v>10449424.768000001</v>
      </c>
      <c r="E19" s="56"/>
      <c r="F19" s="56">
        <f>SUM(F5:F18)</f>
        <v>9667350.129999999</v>
      </c>
      <c r="G19" s="62"/>
      <c r="H19" s="2"/>
      <c r="I19" s="63">
        <f>SUM(I5:I18)</f>
        <v>10449424.767999999</v>
      </c>
    </row>
    <row r="20" spans="1:9" ht="15.75" thickTop="1"/>
    <row r="22" spans="1:9">
      <c r="D22" s="59">
        <f>D19-I19</f>
        <v>0</v>
      </c>
    </row>
  </sheetData>
  <mergeCells count="2">
    <mergeCell ref="A1:I2"/>
    <mergeCell ref="A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C25" sqref="C25"/>
    </sheetView>
  </sheetViews>
  <sheetFormatPr defaultRowHeight="15"/>
  <cols>
    <col min="1" max="1" width="14" bestFit="1" customWidth="1"/>
    <col min="2" max="2" width="23.28515625" bestFit="1" customWidth="1"/>
    <col min="4" max="4" width="13.28515625" bestFit="1" customWidth="1"/>
    <col min="5" max="5" width="0.42578125" customWidth="1"/>
    <col min="6" max="7" width="13.28515625" bestFit="1" customWidth="1"/>
    <col min="9" max="9" width="13.28515625" bestFit="1" customWidth="1"/>
  </cols>
  <sheetData>
    <row r="1" spans="1:9">
      <c r="A1" s="139" t="s">
        <v>104</v>
      </c>
      <c r="B1" s="140"/>
      <c r="C1" s="140"/>
      <c r="D1" s="140"/>
      <c r="E1" s="140"/>
      <c r="F1" s="140"/>
      <c r="G1" s="140"/>
      <c r="H1" s="140"/>
      <c r="I1" s="141"/>
    </row>
    <row r="2" spans="1:9">
      <c r="A2" s="142"/>
      <c r="B2" s="143"/>
      <c r="C2" s="143"/>
      <c r="D2" s="143"/>
      <c r="E2" s="143"/>
      <c r="F2" s="143"/>
      <c r="G2" s="143"/>
      <c r="H2" s="143"/>
      <c r="I2" s="144"/>
    </row>
    <row r="3" spans="1:9">
      <c r="A3" s="145" t="s">
        <v>31</v>
      </c>
      <c r="B3" s="146"/>
      <c r="C3" s="146"/>
      <c r="D3" s="146"/>
      <c r="E3" s="146"/>
      <c r="F3" s="146"/>
      <c r="G3" s="146"/>
      <c r="H3" s="146"/>
      <c r="I3" s="147"/>
    </row>
    <row r="4" spans="1:9">
      <c r="A4" s="15" t="s">
        <v>10</v>
      </c>
      <c r="B4" s="15" t="s">
        <v>32</v>
      </c>
      <c r="C4" s="16" t="s">
        <v>12</v>
      </c>
      <c r="D4" s="15" t="s">
        <v>13</v>
      </c>
      <c r="E4" s="15"/>
      <c r="F4" s="15" t="s">
        <v>10</v>
      </c>
      <c r="G4" s="15" t="s">
        <v>33</v>
      </c>
      <c r="H4" s="17" t="s">
        <v>12</v>
      </c>
      <c r="I4" s="15" t="s">
        <v>13</v>
      </c>
    </row>
    <row r="5" spans="1:9">
      <c r="A5" s="6">
        <v>2668143</v>
      </c>
      <c r="B5" s="14" t="s">
        <v>34</v>
      </c>
      <c r="C5" s="18" t="s">
        <v>75</v>
      </c>
      <c r="D5" s="6">
        <f>'SCH-I&amp;E'!D16</f>
        <v>2278675</v>
      </c>
      <c r="E5" s="6"/>
      <c r="F5" s="6">
        <v>4624911</v>
      </c>
      <c r="G5" s="8" t="s">
        <v>35</v>
      </c>
      <c r="H5" s="18" t="s">
        <v>198</v>
      </c>
      <c r="I5" s="42">
        <f>'SCH-I&amp;E'!D50</f>
        <v>4348885</v>
      </c>
    </row>
    <row r="6" spans="1:9">
      <c r="A6" s="6"/>
      <c r="B6" s="14"/>
      <c r="C6" s="18"/>
      <c r="D6" s="6"/>
      <c r="E6" s="6"/>
      <c r="F6" s="6"/>
      <c r="G6" s="8"/>
      <c r="H6" s="18"/>
      <c r="I6" s="42"/>
    </row>
    <row r="7" spans="1:9">
      <c r="A7" s="6">
        <v>504471</v>
      </c>
      <c r="B7" s="14" t="s">
        <v>36</v>
      </c>
      <c r="C7" s="18" t="s">
        <v>79</v>
      </c>
      <c r="D7" s="6">
        <f>'SCH-I&amp;E'!D25</f>
        <v>103071</v>
      </c>
      <c r="E7" s="6"/>
      <c r="F7" s="6">
        <v>83968</v>
      </c>
      <c r="G7" s="8" t="s">
        <v>37</v>
      </c>
      <c r="H7" s="18"/>
      <c r="I7" s="42">
        <f>'R&amp;P'!E14</f>
        <v>161923</v>
      </c>
    </row>
    <row r="8" spans="1:9">
      <c r="A8" s="6"/>
      <c r="B8" s="14"/>
      <c r="C8" s="18"/>
      <c r="D8" s="6"/>
      <c r="E8" s="6"/>
      <c r="F8" s="44"/>
      <c r="G8" s="14"/>
      <c r="H8" s="18"/>
      <c r="I8" s="42"/>
    </row>
    <row r="9" spans="1:9">
      <c r="A9" s="6">
        <v>83232</v>
      </c>
      <c r="B9" s="14" t="s">
        <v>38</v>
      </c>
      <c r="C9" s="18" t="s">
        <v>81</v>
      </c>
      <c r="D9" s="6">
        <f>'SCH-I&amp;E'!D37</f>
        <v>683805</v>
      </c>
      <c r="E9" s="6"/>
      <c r="F9" s="6">
        <v>407684</v>
      </c>
      <c r="G9" s="8" t="s">
        <v>39</v>
      </c>
      <c r="H9" s="18" t="s">
        <v>199</v>
      </c>
      <c r="I9" s="42">
        <f>'SCH-I&amp;E'!D56</f>
        <v>130331</v>
      </c>
    </row>
    <row r="10" spans="1:9">
      <c r="A10" s="6"/>
      <c r="B10" s="14"/>
      <c r="C10" s="18"/>
      <c r="D10" s="6"/>
      <c r="E10" s="6"/>
      <c r="F10" s="6"/>
      <c r="G10" s="8"/>
      <c r="H10" s="18"/>
      <c r="I10" s="42"/>
    </row>
    <row r="11" spans="1:9">
      <c r="A11" s="6">
        <v>1400</v>
      </c>
      <c r="B11" s="14" t="s">
        <v>40</v>
      </c>
      <c r="C11" s="18" t="s">
        <v>84</v>
      </c>
      <c r="D11" s="6">
        <f>'SCH-I&amp;E'!D40</f>
        <v>21575</v>
      </c>
      <c r="E11" s="6"/>
      <c r="F11" s="6">
        <v>0</v>
      </c>
      <c r="G11" t="s">
        <v>41</v>
      </c>
      <c r="H11" s="18"/>
      <c r="I11" s="42">
        <v>0</v>
      </c>
    </row>
    <row r="12" spans="1:9">
      <c r="A12" s="6"/>
      <c r="B12" s="14"/>
      <c r="C12" s="18"/>
      <c r="D12" s="6"/>
      <c r="E12" s="6"/>
      <c r="F12" s="6"/>
      <c r="G12" s="8"/>
      <c r="H12" s="18"/>
      <c r="I12" s="42"/>
    </row>
    <row r="13" spans="1:9">
      <c r="A13" s="6">
        <v>54718</v>
      </c>
      <c r="B13" s="14" t="s">
        <v>42</v>
      </c>
      <c r="C13" s="18" t="s">
        <v>87</v>
      </c>
      <c r="D13" s="6">
        <f>'SCH-I&amp;E'!D45</f>
        <v>44552</v>
      </c>
      <c r="E13" s="6"/>
      <c r="F13" s="6"/>
      <c r="G13" s="8"/>
      <c r="H13" s="18"/>
      <c r="I13" s="42"/>
    </row>
    <row r="14" spans="1:9">
      <c r="A14" s="6"/>
      <c r="B14" s="14"/>
      <c r="C14" s="18"/>
      <c r="D14" s="6"/>
      <c r="E14" s="6"/>
      <c r="F14" s="6"/>
      <c r="G14" s="8"/>
      <c r="H14" s="18"/>
      <c r="I14" s="42"/>
    </row>
    <row r="15" spans="1:9">
      <c r="A15" s="6"/>
      <c r="B15" s="14" t="s">
        <v>195</v>
      </c>
      <c r="C15" s="18"/>
      <c r="D15" s="6">
        <f>'R&amp;P'!J32</f>
        <v>500000</v>
      </c>
      <c r="E15" s="6"/>
      <c r="F15" s="6"/>
      <c r="G15" s="8"/>
      <c r="H15" s="18"/>
      <c r="I15" s="42"/>
    </row>
    <row r="16" spans="1:9">
      <c r="A16" s="6"/>
      <c r="B16" s="14"/>
      <c r="C16" s="18"/>
      <c r="D16" s="6"/>
      <c r="E16" s="6"/>
      <c r="F16" s="6"/>
      <c r="G16" s="8"/>
      <c r="H16" s="18"/>
      <c r="I16" s="42"/>
    </row>
    <row r="17" spans="1:9">
      <c r="A17" s="6">
        <v>287329.49</v>
      </c>
      <c r="B17" s="14" t="s">
        <v>43</v>
      </c>
      <c r="C17" s="18" t="s">
        <v>67</v>
      </c>
      <c r="D17" s="6">
        <f>'SCH-DEPRECIATION'!H12</f>
        <v>178813.36199999999</v>
      </c>
      <c r="E17" s="6"/>
      <c r="F17" s="6"/>
      <c r="G17" s="8"/>
      <c r="H17" s="18"/>
      <c r="I17" s="42"/>
    </row>
    <row r="18" spans="1:9">
      <c r="A18" s="6"/>
      <c r="B18" s="14"/>
      <c r="C18" s="18"/>
      <c r="D18" s="6"/>
      <c r="E18" s="6"/>
      <c r="F18" s="6"/>
      <c r="G18" s="8"/>
      <c r="H18" s="18"/>
      <c r="I18" s="42"/>
    </row>
    <row r="19" spans="1:9">
      <c r="A19" s="6">
        <f>F22-SUM(A5:A18)</f>
        <v>1517269.5099999998</v>
      </c>
      <c r="B19" s="14" t="s">
        <v>44</v>
      </c>
      <c r="C19" s="18"/>
      <c r="D19" s="6">
        <f>I22-SUM(D5:D18)</f>
        <v>830647.6379999998</v>
      </c>
      <c r="E19" s="6"/>
      <c r="F19" s="6"/>
      <c r="G19" s="8"/>
      <c r="H19" s="18"/>
      <c r="I19" s="42"/>
    </row>
    <row r="20" spans="1:9">
      <c r="A20" s="6"/>
      <c r="B20" s="14"/>
      <c r="C20" s="18"/>
      <c r="D20" s="6"/>
      <c r="E20" s="6"/>
      <c r="F20" s="6"/>
      <c r="G20" s="8"/>
      <c r="H20" s="18"/>
      <c r="I20" s="42"/>
    </row>
    <row r="21" spans="1:9">
      <c r="A21" s="6"/>
      <c r="B21" s="14"/>
      <c r="C21" s="18"/>
      <c r="D21" s="6"/>
      <c r="E21" s="6"/>
      <c r="F21" s="6"/>
      <c r="G21" s="8"/>
      <c r="H21" s="18"/>
      <c r="I21" s="42"/>
    </row>
    <row r="22" spans="1:9" ht="15.75" thickBot="1">
      <c r="A22" s="41">
        <f>SUM(A5:A21)</f>
        <v>5116563</v>
      </c>
      <c r="B22" s="15"/>
      <c r="C22" s="16"/>
      <c r="D22" s="41">
        <f>SUM(D5:D21)</f>
        <v>4641139</v>
      </c>
      <c r="E22" s="41"/>
      <c r="F22" s="41">
        <f>SUM(F5:F21)</f>
        <v>5116563</v>
      </c>
      <c r="G22" s="19"/>
      <c r="H22" s="15"/>
      <c r="I22" s="43">
        <f>SUM(I5:I21)</f>
        <v>4641139</v>
      </c>
    </row>
    <row r="23" spans="1:9" ht="15.75" thickTop="1"/>
  </sheetData>
  <mergeCells count="2">
    <mergeCell ref="A1:I2"/>
    <mergeCell ref="A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76"/>
  <sheetViews>
    <sheetView topLeftCell="A22" workbookViewId="0">
      <selection activeCell="E45" sqref="E45"/>
    </sheetView>
  </sheetViews>
  <sheetFormatPr defaultRowHeight="15"/>
  <cols>
    <col min="2" max="2" width="32.5703125" bestFit="1" customWidth="1"/>
    <col min="3" max="3" width="13.42578125" bestFit="1" customWidth="1"/>
    <col min="4" max="4" width="13.42578125" customWidth="1"/>
    <col min="5" max="5" width="13.28515625" bestFit="1" customWidth="1"/>
  </cols>
  <sheetData>
    <row r="1" spans="1:5">
      <c r="A1" s="139" t="s">
        <v>104</v>
      </c>
      <c r="B1" s="140"/>
      <c r="C1" s="140"/>
      <c r="D1" s="140"/>
      <c r="E1" s="141"/>
    </row>
    <row r="2" spans="1:5">
      <c r="A2" s="142"/>
      <c r="B2" s="143"/>
      <c r="C2" s="143"/>
      <c r="D2" s="143"/>
      <c r="E2" s="144"/>
    </row>
    <row r="3" spans="1:5">
      <c r="A3" s="139" t="s">
        <v>45</v>
      </c>
      <c r="B3" s="140"/>
      <c r="C3" s="140"/>
      <c r="D3" s="140"/>
      <c r="E3" s="141"/>
    </row>
    <row r="4" spans="1:5">
      <c r="A4" s="142"/>
      <c r="B4" s="143"/>
      <c r="C4" s="143"/>
      <c r="D4" s="143"/>
      <c r="E4" s="144"/>
    </row>
    <row r="5" spans="1:5">
      <c r="A5" s="15" t="s">
        <v>46</v>
      </c>
      <c r="B5" s="15" t="s">
        <v>47</v>
      </c>
      <c r="C5" s="15" t="s">
        <v>48</v>
      </c>
      <c r="D5" s="20"/>
      <c r="E5" s="20" t="s">
        <v>48</v>
      </c>
    </row>
    <row r="6" spans="1:5">
      <c r="A6" s="14"/>
      <c r="B6" s="14"/>
      <c r="C6" s="14"/>
      <c r="D6" s="10"/>
      <c r="E6" s="10"/>
    </row>
    <row r="7" spans="1:5">
      <c r="A7" s="14" t="str">
        <f>BS!C5</f>
        <v>I</v>
      </c>
      <c r="B7" s="21" t="s">
        <v>15</v>
      </c>
      <c r="C7" s="6"/>
      <c r="D7" s="42"/>
      <c r="E7" s="42"/>
    </row>
    <row r="8" spans="1:5" ht="15" customHeight="1">
      <c r="A8" s="14"/>
      <c r="B8" s="22" t="s">
        <v>49</v>
      </c>
      <c r="C8" s="6">
        <f>BS!A5</f>
        <v>8870013.1300000008</v>
      </c>
      <c r="D8" s="42"/>
      <c r="E8" s="54"/>
    </row>
    <row r="9" spans="1:5">
      <c r="A9" s="14"/>
      <c r="B9" s="14" t="s">
        <v>50</v>
      </c>
      <c r="C9" s="51">
        <f>'I&amp;E'!D19</f>
        <v>830647.6379999998</v>
      </c>
      <c r="D9" s="42"/>
      <c r="E9" s="54">
        <f>C8+C9</f>
        <v>9700660.7680000011</v>
      </c>
    </row>
    <row r="10" spans="1:5">
      <c r="A10" s="14"/>
      <c r="B10" s="14"/>
      <c r="C10" s="6"/>
      <c r="D10" s="42"/>
      <c r="E10" s="54"/>
    </row>
    <row r="11" spans="1:5">
      <c r="A11" s="14" t="str">
        <f>BS!C7</f>
        <v>III</v>
      </c>
      <c r="B11" s="21" t="s">
        <v>19</v>
      </c>
      <c r="C11" s="6"/>
      <c r="D11" s="42"/>
      <c r="E11" s="54"/>
    </row>
    <row r="12" spans="1:5">
      <c r="A12" s="14"/>
      <c r="B12" s="14" t="s">
        <v>51</v>
      </c>
      <c r="C12" s="6">
        <f>BS!A7</f>
        <v>183500</v>
      </c>
      <c r="D12" s="42"/>
      <c r="E12" s="54"/>
    </row>
    <row r="13" spans="1:5">
      <c r="A13" s="14"/>
      <c r="B13" s="14" t="s">
        <v>52</v>
      </c>
      <c r="C13" s="51">
        <f>'R&amp;P'!E26</f>
        <v>83000</v>
      </c>
      <c r="D13" s="42"/>
      <c r="E13" s="54"/>
    </row>
    <row r="14" spans="1:5">
      <c r="A14" s="14"/>
      <c r="B14" s="14"/>
      <c r="C14" s="6">
        <f>C12+C13</f>
        <v>266500</v>
      </c>
      <c r="D14" s="42"/>
      <c r="E14" s="54"/>
    </row>
    <row r="15" spans="1:5">
      <c r="A15" s="14"/>
      <c r="B15" s="14" t="s">
        <v>53</v>
      </c>
      <c r="C15" s="51">
        <f>'R&amp;P'!J52</f>
        <v>68500</v>
      </c>
      <c r="D15" s="42"/>
      <c r="E15" s="54">
        <f>C14-C15</f>
        <v>198000</v>
      </c>
    </row>
    <row r="16" spans="1:5">
      <c r="A16" s="14"/>
      <c r="B16" s="14"/>
      <c r="C16" s="6"/>
      <c r="D16" s="42"/>
      <c r="E16" s="54"/>
    </row>
    <row r="17" spans="1:5">
      <c r="A17" s="14" t="str">
        <f>BS!C9</f>
        <v>IV</v>
      </c>
      <c r="B17" s="21" t="s">
        <v>54</v>
      </c>
      <c r="C17" s="6"/>
      <c r="D17" s="42"/>
      <c r="E17" s="54"/>
    </row>
    <row r="18" spans="1:5">
      <c r="A18" s="14"/>
      <c r="B18" s="14" t="s">
        <v>51</v>
      </c>
      <c r="C18" s="6">
        <f>BS!A9</f>
        <v>0</v>
      </c>
      <c r="D18" s="42"/>
      <c r="E18" s="54"/>
    </row>
    <row r="19" spans="1:5">
      <c r="A19" s="14"/>
      <c r="B19" s="14" t="s">
        <v>52</v>
      </c>
      <c r="C19" s="51">
        <f>'R&amp;P'!E28</f>
        <v>0</v>
      </c>
      <c r="D19" s="42"/>
      <c r="E19" s="54"/>
    </row>
    <row r="20" spans="1:5">
      <c r="A20" s="14"/>
      <c r="B20" s="14"/>
      <c r="C20" s="6">
        <f>C18+C19</f>
        <v>0</v>
      </c>
      <c r="D20" s="42"/>
      <c r="E20" s="54"/>
    </row>
    <row r="21" spans="1:5">
      <c r="A21" s="14"/>
      <c r="B21" s="14" t="s">
        <v>53</v>
      </c>
      <c r="C21" s="51">
        <f>'R&amp;P'!J69+'R&amp;P'!J68</f>
        <v>0</v>
      </c>
      <c r="D21" s="42"/>
      <c r="E21" s="54">
        <f>C20-C21</f>
        <v>0</v>
      </c>
    </row>
    <row r="22" spans="1:5">
      <c r="A22" s="14"/>
      <c r="B22" s="14"/>
      <c r="C22" s="6"/>
      <c r="D22" s="42"/>
      <c r="E22" s="54"/>
    </row>
    <row r="23" spans="1:5">
      <c r="A23" s="14" t="str">
        <f>BS!C11</f>
        <v>V</v>
      </c>
      <c r="B23" s="21" t="s">
        <v>23</v>
      </c>
      <c r="C23" s="6"/>
      <c r="D23" s="42"/>
      <c r="E23" s="54"/>
    </row>
    <row r="24" spans="1:5">
      <c r="A24" s="14"/>
      <c r="B24" s="14" t="s">
        <v>51</v>
      </c>
      <c r="C24" s="6">
        <f>BS!A11</f>
        <v>1600</v>
      </c>
      <c r="D24" s="42"/>
      <c r="E24" s="54"/>
    </row>
    <row r="25" spans="1:5">
      <c r="A25" s="14"/>
      <c r="B25" s="14" t="s">
        <v>52</v>
      </c>
      <c r="C25" s="51">
        <v>0</v>
      </c>
      <c r="D25" s="42"/>
      <c r="E25" s="54"/>
    </row>
    <row r="26" spans="1:5">
      <c r="A26" s="14"/>
      <c r="B26" s="14"/>
      <c r="C26" s="6">
        <f>C24+C25</f>
        <v>1600</v>
      </c>
      <c r="D26" s="42"/>
      <c r="E26" s="54"/>
    </row>
    <row r="27" spans="1:5">
      <c r="A27" s="14"/>
      <c r="B27" s="14" t="s">
        <v>55</v>
      </c>
      <c r="C27" s="51">
        <v>0</v>
      </c>
      <c r="D27" s="42"/>
      <c r="E27" s="54">
        <f>C26-C27</f>
        <v>1600</v>
      </c>
    </row>
    <row r="28" spans="1:5">
      <c r="A28" s="14"/>
      <c r="B28" s="14"/>
      <c r="C28" s="6"/>
      <c r="D28" s="42"/>
      <c r="E28" s="54"/>
    </row>
    <row r="29" spans="1:5">
      <c r="A29" s="14" t="str">
        <f>BS!C13</f>
        <v>VIII</v>
      </c>
      <c r="B29" s="21" t="s">
        <v>56</v>
      </c>
      <c r="C29" s="6"/>
      <c r="D29" s="42"/>
      <c r="E29" s="54"/>
    </row>
    <row r="30" spans="1:5">
      <c r="A30" s="14"/>
      <c r="B30" s="14" t="s">
        <v>4</v>
      </c>
      <c r="D30" s="6">
        <f>BS!A13</f>
        <v>100424</v>
      </c>
      <c r="E30" s="54"/>
    </row>
    <row r="31" spans="1:5">
      <c r="A31" s="14"/>
      <c r="B31" s="36"/>
      <c r="C31" s="6"/>
      <c r="D31" s="42"/>
      <c r="E31" s="54"/>
    </row>
    <row r="32" spans="1:5">
      <c r="A32" s="14"/>
      <c r="B32" s="36" t="s">
        <v>140</v>
      </c>
      <c r="C32" s="6">
        <f>'R&amp;P'!E19</f>
        <v>520000</v>
      </c>
      <c r="D32" s="42"/>
      <c r="E32" s="54"/>
    </row>
    <row r="33" spans="1:7">
      <c r="A33" s="14"/>
      <c r="B33" s="36" t="s">
        <v>203</v>
      </c>
      <c r="C33" s="51">
        <f>'R&amp;P'!J51</f>
        <v>94741</v>
      </c>
      <c r="D33" s="42">
        <f>C32-C33</f>
        <v>425259</v>
      </c>
      <c r="E33" s="54"/>
    </row>
    <row r="34" spans="1:7">
      <c r="A34" s="14"/>
      <c r="B34" s="36"/>
      <c r="C34" s="6"/>
      <c r="D34" s="42"/>
      <c r="E34" s="54"/>
    </row>
    <row r="35" spans="1:7">
      <c r="A35" s="14"/>
      <c r="B35" s="36" t="s">
        <v>153</v>
      </c>
      <c r="C35" s="6">
        <f>'R&amp;P'!E37</f>
        <v>38160</v>
      </c>
      <c r="D35" s="42"/>
      <c r="E35" s="54"/>
    </row>
    <row r="36" spans="1:7">
      <c r="A36" s="14"/>
      <c r="B36" s="39" t="s">
        <v>153</v>
      </c>
      <c r="C36" s="52">
        <f>'R&amp;P'!J63</f>
        <v>36592</v>
      </c>
      <c r="D36" s="42">
        <f>C35-C36</f>
        <v>1568</v>
      </c>
      <c r="E36" s="54"/>
    </row>
    <row r="37" spans="1:7">
      <c r="A37" s="14"/>
      <c r="B37" s="37"/>
      <c r="C37" s="11"/>
      <c r="D37" s="42"/>
      <c r="E37" s="54"/>
    </row>
    <row r="38" spans="1:7">
      <c r="A38" s="14"/>
      <c r="B38" s="36" t="s">
        <v>154</v>
      </c>
      <c r="C38" s="6">
        <f>'R&amp;P'!E38</f>
        <v>205780</v>
      </c>
      <c r="D38" s="42"/>
      <c r="E38" s="54"/>
    </row>
    <row r="39" spans="1:7">
      <c r="A39" s="14"/>
      <c r="B39" s="39" t="s">
        <v>154</v>
      </c>
      <c r="C39" s="52">
        <f>'R&amp;P'!J64</f>
        <v>202630</v>
      </c>
      <c r="D39" s="42">
        <f>C38-C39</f>
        <v>3150</v>
      </c>
      <c r="E39" s="54"/>
    </row>
    <row r="40" spans="1:7">
      <c r="A40" s="14"/>
      <c r="B40" s="37"/>
      <c r="C40" s="11"/>
      <c r="D40" s="42"/>
      <c r="E40" s="54"/>
    </row>
    <row r="41" spans="1:7">
      <c r="A41" s="14"/>
      <c r="B41" s="36" t="s">
        <v>155</v>
      </c>
      <c r="C41" s="6">
        <f>'R&amp;P'!E39</f>
        <v>9880</v>
      </c>
      <c r="D41" s="42"/>
      <c r="E41" s="54"/>
    </row>
    <row r="42" spans="1:7">
      <c r="A42" s="14"/>
      <c r="B42" s="39" t="s">
        <v>176</v>
      </c>
      <c r="C42" s="52">
        <f>'R&amp;P'!J65</f>
        <v>9200</v>
      </c>
      <c r="D42" s="42">
        <f>C41-C42</f>
        <v>680</v>
      </c>
      <c r="E42" s="54"/>
    </row>
    <row r="43" spans="1:7">
      <c r="A43" s="14"/>
      <c r="B43" s="37"/>
      <c r="C43" s="11"/>
      <c r="D43" s="42"/>
      <c r="E43" s="54"/>
    </row>
    <row r="44" spans="1:7">
      <c r="A44" s="14"/>
      <c r="B44" s="7" t="s">
        <v>157</v>
      </c>
      <c r="D44" s="52">
        <f>'R&amp;P'!E41</f>
        <v>6270</v>
      </c>
      <c r="E44" s="54">
        <f>SUM(D30:D44)</f>
        <v>537351</v>
      </c>
      <c r="G44" s="9"/>
    </row>
    <row r="45" spans="1:7">
      <c r="A45" s="14"/>
      <c r="B45" s="14"/>
      <c r="C45" s="6"/>
      <c r="D45" s="42"/>
      <c r="E45" s="54"/>
    </row>
    <row r="46" spans="1:7">
      <c r="A46" s="14" t="str">
        <f>BS!C15</f>
        <v>VI</v>
      </c>
      <c r="B46" s="21" t="s">
        <v>184</v>
      </c>
      <c r="C46" s="6"/>
      <c r="D46" s="42"/>
      <c r="E46" s="54"/>
    </row>
    <row r="47" spans="1:7">
      <c r="A47" s="14"/>
      <c r="B47" s="21"/>
      <c r="C47" s="6"/>
      <c r="D47" s="42"/>
      <c r="E47" s="54"/>
    </row>
    <row r="48" spans="1:7">
      <c r="A48" s="14"/>
      <c r="B48" s="21" t="s">
        <v>197</v>
      </c>
      <c r="C48" s="6"/>
      <c r="D48" s="42"/>
      <c r="E48" s="54"/>
    </row>
    <row r="49" spans="1:5">
      <c r="A49" s="14"/>
      <c r="B49" s="14" t="s">
        <v>4</v>
      </c>
      <c r="C49" s="6">
        <v>0</v>
      </c>
      <c r="D49" s="42"/>
      <c r="E49" s="54"/>
    </row>
    <row r="50" spans="1:5">
      <c r="A50" s="14"/>
      <c r="B50" s="14" t="s">
        <v>201</v>
      </c>
      <c r="C50" s="51">
        <v>0</v>
      </c>
      <c r="D50" s="42"/>
      <c r="E50" s="54"/>
    </row>
    <row r="51" spans="1:5">
      <c r="A51" s="14"/>
      <c r="B51" s="14"/>
      <c r="C51" s="6">
        <f>C49+C50</f>
        <v>0</v>
      </c>
      <c r="D51" s="42"/>
      <c r="E51" s="54"/>
    </row>
    <row r="52" spans="1:5">
      <c r="A52" s="14"/>
      <c r="B52" s="14" t="s">
        <v>202</v>
      </c>
      <c r="C52" s="51">
        <f>'R&amp;P'!J71</f>
        <v>500000</v>
      </c>
      <c r="D52" s="42">
        <f>C51-C52</f>
        <v>-500000</v>
      </c>
      <c r="E52" s="54"/>
    </row>
    <row r="53" spans="1:5">
      <c r="A53" s="14"/>
      <c r="B53" s="14"/>
      <c r="C53" s="6"/>
      <c r="D53" s="42"/>
      <c r="E53" s="54"/>
    </row>
    <row r="54" spans="1:5">
      <c r="A54" s="14"/>
      <c r="B54" s="14" t="s">
        <v>4</v>
      </c>
      <c r="C54" s="6">
        <f>BS!A15</f>
        <v>511813</v>
      </c>
      <c r="D54" s="42"/>
      <c r="E54" s="54"/>
    </row>
    <row r="55" spans="1:5">
      <c r="A55" s="14"/>
      <c r="B55" s="14" t="s">
        <v>52</v>
      </c>
      <c r="C55" s="51">
        <v>0</v>
      </c>
      <c r="D55" s="42"/>
      <c r="E55" s="54"/>
    </row>
    <row r="56" spans="1:5">
      <c r="A56" s="14"/>
      <c r="B56" s="14"/>
      <c r="C56" s="6">
        <f>C54+C55</f>
        <v>511813</v>
      </c>
      <c r="D56" s="42"/>
      <c r="E56" s="54"/>
    </row>
    <row r="57" spans="1:5">
      <c r="A57" s="14"/>
      <c r="B57" s="14" t="s">
        <v>55</v>
      </c>
      <c r="C57" s="51">
        <v>0</v>
      </c>
      <c r="D57" s="51">
        <f>C56-C57</f>
        <v>511813</v>
      </c>
      <c r="E57" s="54">
        <f>SUM(D52:D57)</f>
        <v>11813</v>
      </c>
    </row>
    <row r="58" spans="1:5">
      <c r="A58" s="14"/>
      <c r="B58" s="14"/>
      <c r="C58" s="6"/>
      <c r="D58" s="42"/>
      <c r="E58" s="54"/>
    </row>
    <row r="59" spans="1:5">
      <c r="A59" s="14"/>
      <c r="B59" s="9"/>
      <c r="C59" s="6"/>
      <c r="D59" s="42"/>
      <c r="E59" s="54"/>
    </row>
    <row r="60" spans="1:5">
      <c r="A60" s="14" t="str">
        <f>BS!H15</f>
        <v>VII</v>
      </c>
      <c r="B60" s="21" t="s">
        <v>185</v>
      </c>
      <c r="C60" s="6"/>
      <c r="D60" s="42"/>
      <c r="E60" s="54"/>
    </row>
    <row r="61" spans="1:5">
      <c r="A61" s="14"/>
      <c r="B61" s="21"/>
      <c r="C61" s="6"/>
      <c r="D61" s="42"/>
      <c r="E61" s="54"/>
    </row>
    <row r="62" spans="1:5">
      <c r="A62" s="14"/>
      <c r="B62" s="14" t="s">
        <v>4</v>
      </c>
      <c r="C62" s="6">
        <f>BS!F15</f>
        <v>5777020</v>
      </c>
      <c r="D62" s="42"/>
      <c r="E62" s="54"/>
    </row>
    <row r="63" spans="1:5">
      <c r="A63" s="14"/>
      <c r="B63" s="14" t="s">
        <v>192</v>
      </c>
      <c r="C63" s="51"/>
      <c r="D63" s="42"/>
      <c r="E63" s="54"/>
    </row>
    <row r="64" spans="1:5">
      <c r="A64" s="14"/>
      <c r="B64" s="14"/>
      <c r="C64" s="6">
        <f>C62+C63</f>
        <v>5777020</v>
      </c>
      <c r="D64" s="42"/>
      <c r="E64" s="54"/>
    </row>
    <row r="65" spans="1:5">
      <c r="A65" s="14"/>
      <c r="B65" s="14" t="s">
        <v>193</v>
      </c>
      <c r="C65" s="51">
        <v>0</v>
      </c>
      <c r="D65" s="51">
        <f>C64-C65</f>
        <v>5777020</v>
      </c>
      <c r="E65" s="54">
        <f>SUM(D62:D65)</f>
        <v>5777020</v>
      </c>
    </row>
    <row r="66" spans="1:5">
      <c r="A66" s="14"/>
      <c r="B66" s="9"/>
      <c r="C66" s="6"/>
      <c r="D66" s="42"/>
      <c r="E66" s="54"/>
    </row>
    <row r="67" spans="1:5">
      <c r="A67" s="14"/>
      <c r="B67" s="9"/>
      <c r="C67" s="6"/>
      <c r="D67" s="42"/>
      <c r="E67" s="54"/>
    </row>
    <row r="68" spans="1:5">
      <c r="A68" s="14" t="str">
        <f>BS!H17</f>
        <v>IX</v>
      </c>
      <c r="B68" s="26" t="s">
        <v>25</v>
      </c>
      <c r="C68" s="6"/>
      <c r="D68" s="42"/>
      <c r="E68" s="54"/>
    </row>
    <row r="69" spans="1:5">
      <c r="A69" s="14"/>
      <c r="B69" s="14" t="s">
        <v>4</v>
      </c>
      <c r="C69" s="11">
        <f>BS!F17</f>
        <v>122975</v>
      </c>
      <c r="D69" s="123"/>
      <c r="E69" s="126"/>
    </row>
    <row r="70" spans="1:5">
      <c r="A70" s="14"/>
      <c r="B70" s="8" t="s">
        <v>118</v>
      </c>
      <c r="C70" s="11">
        <f>'R&amp;P'!J60</f>
        <v>15623</v>
      </c>
      <c r="D70" s="123"/>
      <c r="E70" s="126"/>
    </row>
    <row r="71" spans="1:5">
      <c r="A71" s="14"/>
      <c r="B71" s="39" t="s">
        <v>151</v>
      </c>
      <c r="C71" s="11">
        <f>'R&amp;P'!J62</f>
        <v>4200</v>
      </c>
      <c r="D71" s="11"/>
      <c r="E71" s="126"/>
    </row>
    <row r="72" spans="1:5">
      <c r="A72" s="14"/>
      <c r="B72" s="35" t="s">
        <v>178</v>
      </c>
      <c r="C72" s="11">
        <f>'R&amp;P'!J67</f>
        <v>4060</v>
      </c>
      <c r="D72" s="11"/>
      <c r="E72" s="126"/>
    </row>
    <row r="73" spans="1:5">
      <c r="A73" s="14"/>
      <c r="B73" s="35"/>
      <c r="C73" s="52"/>
      <c r="D73" s="11"/>
      <c r="E73" s="126">
        <f>SUM(C69:C73)</f>
        <v>146858</v>
      </c>
    </row>
    <row r="74" spans="1:5">
      <c r="A74" s="14"/>
      <c r="B74" s="4"/>
      <c r="C74" s="32"/>
      <c r="D74" s="14"/>
      <c r="E74" s="14"/>
    </row>
    <row r="75" spans="1:5">
      <c r="A75" s="14"/>
      <c r="B75" s="8"/>
      <c r="C75" s="11"/>
      <c r="D75" s="11"/>
      <c r="E75" s="126"/>
    </row>
    <row r="76" spans="1:5">
      <c r="A76" s="23"/>
      <c r="B76" s="125"/>
      <c r="C76" s="25"/>
      <c r="D76" s="25"/>
      <c r="E76" s="127"/>
    </row>
  </sheetData>
  <mergeCells count="2">
    <mergeCell ref="A1:E2"/>
    <mergeCell ref="A3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8"/>
  <sheetViews>
    <sheetView topLeftCell="A21" workbookViewId="0">
      <selection activeCell="B33" sqref="B33"/>
    </sheetView>
  </sheetViews>
  <sheetFormatPr defaultRowHeight="15"/>
  <cols>
    <col min="2" max="2" width="39.7109375" bestFit="1" customWidth="1"/>
    <col min="3" max="4" width="13.28515625" bestFit="1" customWidth="1"/>
  </cols>
  <sheetData>
    <row r="1" spans="1:4">
      <c r="A1" s="139" t="s">
        <v>104</v>
      </c>
      <c r="B1" s="140"/>
      <c r="C1" s="140"/>
      <c r="D1" s="141"/>
    </row>
    <row r="2" spans="1:4">
      <c r="A2" s="142"/>
      <c r="B2" s="143"/>
      <c r="C2" s="143"/>
      <c r="D2" s="144"/>
    </row>
    <row r="3" spans="1:4">
      <c r="A3" s="139" t="s">
        <v>59</v>
      </c>
      <c r="B3" s="140"/>
      <c r="C3" s="140"/>
      <c r="D3" s="141"/>
    </row>
    <row r="4" spans="1:4">
      <c r="A4" s="142"/>
      <c r="B4" s="143"/>
      <c r="C4" s="143"/>
      <c r="D4" s="144"/>
    </row>
    <row r="5" spans="1:4">
      <c r="A5" s="15" t="s">
        <v>46</v>
      </c>
      <c r="B5" s="15" t="s">
        <v>47</v>
      </c>
      <c r="C5" s="15" t="s">
        <v>48</v>
      </c>
      <c r="D5" s="20" t="s">
        <v>48</v>
      </c>
    </row>
    <row r="6" spans="1:4">
      <c r="A6" s="14" t="str">
        <f>'I&amp;E'!C5</f>
        <v>XI</v>
      </c>
      <c r="B6" s="21" t="s">
        <v>61</v>
      </c>
      <c r="C6" s="14"/>
      <c r="D6" s="10"/>
    </row>
    <row r="7" spans="1:4">
      <c r="A7" s="14"/>
      <c r="B7" s="27" t="s">
        <v>62</v>
      </c>
      <c r="C7" s="6">
        <f>'R&amp;P'!J6</f>
        <v>428608</v>
      </c>
      <c r="D7" s="42"/>
    </row>
    <row r="8" spans="1:4">
      <c r="A8" s="14"/>
      <c r="B8" s="8" t="s">
        <v>115</v>
      </c>
      <c r="C8" s="6">
        <f>'R&amp;P'!J7</f>
        <v>469309</v>
      </c>
      <c r="D8" s="42"/>
    </row>
    <row r="9" spans="1:4">
      <c r="A9" s="14"/>
      <c r="B9" s="39" t="s">
        <v>116</v>
      </c>
      <c r="C9" s="6">
        <f>'R&amp;P'!J8</f>
        <v>10026</v>
      </c>
      <c r="D9" s="54"/>
    </row>
    <row r="10" spans="1:4">
      <c r="A10" s="14"/>
      <c r="B10" s="39" t="s">
        <v>158</v>
      </c>
      <c r="C10" s="6">
        <f>'R&amp;P'!J9</f>
        <v>7128</v>
      </c>
      <c r="D10" s="54"/>
    </row>
    <row r="11" spans="1:4">
      <c r="A11" s="14"/>
      <c r="B11" s="39" t="s">
        <v>188</v>
      </c>
      <c r="C11" s="6">
        <f>'R&amp;P'!J10</f>
        <v>26640</v>
      </c>
      <c r="D11" s="54"/>
    </row>
    <row r="12" spans="1:4">
      <c r="A12" s="14"/>
      <c r="B12" s="39" t="s">
        <v>189</v>
      </c>
      <c r="C12" s="6">
        <f>'R&amp;P'!J12</f>
        <v>37702</v>
      </c>
      <c r="D12" s="54"/>
    </row>
    <row r="13" spans="1:4">
      <c r="A13" s="14"/>
      <c r="B13" s="14" t="s">
        <v>63</v>
      </c>
      <c r="C13" s="6">
        <f>'R&amp;P'!J14</f>
        <v>63002</v>
      </c>
      <c r="D13" s="54"/>
    </row>
    <row r="14" spans="1:4">
      <c r="A14" s="14"/>
      <c r="B14" s="14" t="s">
        <v>64</v>
      </c>
      <c r="C14" s="6">
        <f>'R&amp;P'!J11</f>
        <v>26700</v>
      </c>
      <c r="D14" s="54"/>
    </row>
    <row r="15" spans="1:4">
      <c r="A15" s="14"/>
      <c r="B15" s="14" t="s">
        <v>65</v>
      </c>
      <c r="C15" s="6">
        <f>'R&amp;P'!J16</f>
        <v>9750</v>
      </c>
      <c r="D15" s="54"/>
    </row>
    <row r="16" spans="1:4">
      <c r="A16" s="14"/>
      <c r="B16" s="14" t="s">
        <v>66</v>
      </c>
      <c r="C16" s="51">
        <f>'R&amp;P'!J17</f>
        <v>1199810</v>
      </c>
      <c r="D16" s="54">
        <f>SUM(C7:C16)</f>
        <v>2278675</v>
      </c>
    </row>
    <row r="17" spans="1:4">
      <c r="A17" s="14"/>
      <c r="C17" s="6"/>
      <c r="D17" s="54"/>
    </row>
    <row r="18" spans="1:4">
      <c r="A18" s="14" t="str">
        <f>'I&amp;E'!C7</f>
        <v>XII</v>
      </c>
      <c r="B18" s="21" t="s">
        <v>36</v>
      </c>
      <c r="C18" s="6"/>
      <c r="D18" s="54"/>
    </row>
    <row r="19" spans="1:4">
      <c r="A19" s="14"/>
      <c r="B19" s="14" t="s">
        <v>68</v>
      </c>
      <c r="C19" s="6">
        <f>'R&amp;P'!J20</f>
        <v>8664</v>
      </c>
      <c r="D19" s="54"/>
    </row>
    <row r="20" spans="1:4">
      <c r="A20" s="14"/>
      <c r="B20" s="14" t="s">
        <v>69</v>
      </c>
      <c r="C20" s="6">
        <f>'R&amp;P'!J21</f>
        <v>25533</v>
      </c>
      <c r="D20" s="54"/>
    </row>
    <row r="21" spans="1:4">
      <c r="A21" s="14"/>
      <c r="B21" s="14" t="s">
        <v>70</v>
      </c>
      <c r="C21" s="6">
        <v>0</v>
      </c>
      <c r="D21" s="54"/>
    </row>
    <row r="22" spans="1:4">
      <c r="A22" s="14"/>
      <c r="B22" s="14" t="s">
        <v>71</v>
      </c>
      <c r="C22" s="6">
        <f>'R&amp;P'!J22</f>
        <v>6718</v>
      </c>
      <c r="D22" s="54"/>
    </row>
    <row r="23" spans="1:4">
      <c r="A23" s="14"/>
      <c r="B23" s="14" t="s">
        <v>72</v>
      </c>
      <c r="C23" s="6">
        <f>'R&amp;P'!J24</f>
        <v>3780</v>
      </c>
      <c r="D23" s="54"/>
    </row>
    <row r="24" spans="1:4">
      <c r="A24" s="14"/>
      <c r="B24" s="14" t="s">
        <v>73</v>
      </c>
      <c r="C24" s="6">
        <f>'R&amp;P'!J25</f>
        <v>34577</v>
      </c>
      <c r="D24" s="54"/>
    </row>
    <row r="25" spans="1:4">
      <c r="A25" s="14"/>
      <c r="B25" s="14" t="s">
        <v>74</v>
      </c>
      <c r="C25" s="51">
        <f>'R&amp;P'!J26</f>
        <v>23799</v>
      </c>
      <c r="D25" s="54">
        <f>SUM(C19:C25)</f>
        <v>103071</v>
      </c>
    </row>
    <row r="26" spans="1:4">
      <c r="A26" s="14"/>
      <c r="B26" s="14"/>
      <c r="C26" s="6"/>
      <c r="D26" s="54"/>
    </row>
    <row r="27" spans="1:4">
      <c r="A27" s="14" t="str">
        <f>'I&amp;E'!C9</f>
        <v>XIII</v>
      </c>
      <c r="B27" s="21" t="s">
        <v>38</v>
      </c>
      <c r="C27" s="6"/>
      <c r="D27" s="54"/>
    </row>
    <row r="28" spans="1:4">
      <c r="A28" s="14"/>
      <c r="B28" s="8" t="s">
        <v>76</v>
      </c>
      <c r="C28" s="6">
        <f>'R&amp;P'!J28</f>
        <v>147</v>
      </c>
      <c r="D28" s="54"/>
    </row>
    <row r="29" spans="1:4">
      <c r="A29" s="14"/>
      <c r="B29" s="8" t="s">
        <v>77</v>
      </c>
      <c r="C29" s="6">
        <f>'R&amp;P'!J29</f>
        <v>2972</v>
      </c>
      <c r="D29" s="54"/>
    </row>
    <row r="30" spans="1:4">
      <c r="A30" s="14"/>
      <c r="B30" s="8" t="s">
        <v>78</v>
      </c>
      <c r="C30" s="6">
        <f>'R&amp;P'!J27</f>
        <v>422976</v>
      </c>
      <c r="D30" s="54"/>
    </row>
    <row r="31" spans="1:4">
      <c r="A31" s="14"/>
      <c r="B31" s="28" t="s">
        <v>113</v>
      </c>
      <c r="C31" s="6">
        <f>'R&amp;P'!J13</f>
        <v>25500</v>
      </c>
      <c r="D31" s="54"/>
    </row>
    <row r="32" spans="1:4">
      <c r="A32" s="14"/>
      <c r="B32" s="28" t="s">
        <v>119</v>
      </c>
      <c r="C32" s="6">
        <f>'R&amp;P'!J15</f>
        <v>3268</v>
      </c>
      <c r="D32" s="54"/>
    </row>
    <row r="33" spans="1:4">
      <c r="A33" s="14"/>
      <c r="B33" s="36"/>
      <c r="C33" s="11"/>
      <c r="D33" s="54"/>
    </row>
    <row r="34" spans="1:4">
      <c r="A34" s="14"/>
      <c r="B34" s="28" t="s">
        <v>191</v>
      </c>
      <c r="C34" s="6">
        <f>'R&amp;P'!J18</f>
        <v>163882</v>
      </c>
      <c r="D34" s="54"/>
    </row>
    <row r="35" spans="1:4">
      <c r="A35" s="14"/>
      <c r="B35" s="35" t="s">
        <v>166</v>
      </c>
      <c r="C35" s="6">
        <f>'R&amp;P'!J37</f>
        <v>16860</v>
      </c>
      <c r="D35" s="54"/>
    </row>
    <row r="36" spans="1:4">
      <c r="A36" s="14"/>
      <c r="B36" s="35" t="s">
        <v>167</v>
      </c>
      <c r="C36" s="6">
        <f>'R&amp;P'!J38</f>
        <v>48200</v>
      </c>
      <c r="D36" s="54"/>
    </row>
    <row r="37" spans="1:4">
      <c r="A37" s="14"/>
      <c r="B37" s="4"/>
      <c r="C37" s="51"/>
      <c r="D37" s="54">
        <f>SUM(C28:C37)</f>
        <v>683805</v>
      </c>
    </row>
    <row r="38" spans="1:4">
      <c r="A38" s="14"/>
      <c r="B38" s="14"/>
      <c r="C38" s="6"/>
      <c r="D38" s="54"/>
    </row>
    <row r="39" spans="1:4">
      <c r="A39" s="14" t="str">
        <f>'I&amp;E'!C11</f>
        <v>XIV</v>
      </c>
      <c r="B39" s="21" t="s">
        <v>40</v>
      </c>
      <c r="C39" s="6"/>
      <c r="D39" s="54"/>
    </row>
    <row r="40" spans="1:4">
      <c r="A40" s="14"/>
      <c r="B40" s="22" t="s">
        <v>80</v>
      </c>
      <c r="C40" s="47">
        <f>'R&amp;P'!J30</f>
        <v>21575</v>
      </c>
      <c r="D40" s="54">
        <f>SUM(C40:C40)</f>
        <v>21575</v>
      </c>
    </row>
    <row r="41" spans="1:4">
      <c r="A41" s="14"/>
      <c r="B41" s="29"/>
      <c r="C41" s="42"/>
      <c r="D41" s="54"/>
    </row>
    <row r="42" spans="1:4">
      <c r="A42" s="14" t="str">
        <f>'I&amp;E'!C13</f>
        <v>XV</v>
      </c>
      <c r="B42" s="30" t="s">
        <v>42</v>
      </c>
      <c r="C42" s="6"/>
      <c r="D42" s="54"/>
    </row>
    <row r="43" spans="1:4">
      <c r="A43" s="14"/>
      <c r="B43" s="10" t="s">
        <v>82</v>
      </c>
      <c r="C43" s="6">
        <f>'R&amp;P'!J35</f>
        <v>39796</v>
      </c>
      <c r="D43" s="54"/>
    </row>
    <row r="44" spans="1:4">
      <c r="A44" s="14"/>
      <c r="B44" s="10" t="s">
        <v>190</v>
      </c>
      <c r="C44" s="6">
        <f>'R&amp;P'!J33</f>
        <v>4756</v>
      </c>
      <c r="D44" s="54"/>
    </row>
    <row r="45" spans="1:4">
      <c r="A45" s="14"/>
      <c r="B45" s="8" t="s">
        <v>83</v>
      </c>
      <c r="C45" s="51">
        <f>'R&amp;P'!J36</f>
        <v>0</v>
      </c>
      <c r="D45" s="54">
        <f>SUM(C43:C45)</f>
        <v>44552</v>
      </c>
    </row>
    <row r="46" spans="1:4">
      <c r="A46" s="14"/>
      <c r="B46" s="14"/>
      <c r="C46" s="6"/>
      <c r="D46" s="54"/>
    </row>
    <row r="47" spans="1:4">
      <c r="A47" s="14" t="str">
        <f>'I&amp;E'!H5</f>
        <v>XVI</v>
      </c>
      <c r="B47" s="21" t="s">
        <v>35</v>
      </c>
      <c r="C47" s="6"/>
      <c r="D47" s="54"/>
    </row>
    <row r="48" spans="1:4">
      <c r="B48" s="14" t="s">
        <v>85</v>
      </c>
      <c r="C48" s="6">
        <f>'R&amp;P'!E11</f>
        <v>4267500</v>
      </c>
      <c r="D48" s="54"/>
    </row>
    <row r="49" spans="1:4">
      <c r="A49" s="14"/>
      <c r="B49" s="14" t="s">
        <v>86</v>
      </c>
      <c r="C49" s="6">
        <f>'R&amp;P'!E13</f>
        <v>29985</v>
      </c>
      <c r="D49" s="54"/>
    </row>
    <row r="50" spans="1:4">
      <c r="A50" s="14"/>
      <c r="B50" s="14" t="s">
        <v>187</v>
      </c>
      <c r="C50" s="51">
        <f>'R&amp;P'!E15</f>
        <v>51400</v>
      </c>
      <c r="D50" s="54">
        <f>SUM(C48:C50)</f>
        <v>4348885</v>
      </c>
    </row>
    <row r="51" spans="1:4">
      <c r="A51" s="14"/>
      <c r="B51" s="14"/>
      <c r="C51" s="6"/>
      <c r="D51" s="54"/>
    </row>
    <row r="52" spans="1:4">
      <c r="A52" s="14" t="str">
        <f>'I&amp;E'!H9</f>
        <v>XVII</v>
      </c>
      <c r="B52" s="21" t="s">
        <v>88</v>
      </c>
      <c r="C52" s="6"/>
      <c r="D52" s="54"/>
    </row>
    <row r="53" spans="1:4">
      <c r="A53" s="14"/>
      <c r="B53" s="14" t="s">
        <v>89</v>
      </c>
      <c r="C53" s="6">
        <f>'R&amp;P'!E18</f>
        <v>18300</v>
      </c>
      <c r="D53" s="54"/>
    </row>
    <row r="54" spans="1:4">
      <c r="A54" s="14"/>
      <c r="B54" s="8" t="s">
        <v>108</v>
      </c>
      <c r="C54" s="6">
        <f>'R&amp;P'!E16</f>
        <v>57200</v>
      </c>
      <c r="D54" s="54"/>
    </row>
    <row r="55" spans="1:4">
      <c r="A55" s="14"/>
      <c r="B55" s="8" t="s">
        <v>74</v>
      </c>
      <c r="C55" s="6">
        <f>'R&amp;P'!E17</f>
        <v>54831</v>
      </c>
      <c r="D55" s="54"/>
    </row>
    <row r="56" spans="1:4">
      <c r="A56" s="14"/>
      <c r="B56" s="36"/>
      <c r="C56" s="51"/>
      <c r="D56" s="54">
        <f>SUM(C53:C56)</f>
        <v>130331</v>
      </c>
    </row>
    <row r="57" spans="1:4">
      <c r="A57" s="14"/>
      <c r="B57" s="14"/>
    </row>
    <row r="58" spans="1:4">
      <c r="A58" s="23"/>
      <c r="B58" s="23"/>
      <c r="C58" s="51"/>
      <c r="D58" s="55"/>
    </row>
  </sheetData>
  <mergeCells count="2">
    <mergeCell ref="A1:D2"/>
    <mergeCell ref="A3:D4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selection activeCell="F14" sqref="F14"/>
    </sheetView>
  </sheetViews>
  <sheetFormatPr defaultRowHeight="15"/>
  <cols>
    <col min="2" max="2" width="26.7109375" bestFit="1" customWidth="1"/>
    <col min="3" max="3" width="11.5703125" bestFit="1" customWidth="1"/>
    <col min="4" max="4" width="10.5703125" bestFit="1" customWidth="1"/>
    <col min="6" max="6" width="11.5703125" bestFit="1" customWidth="1"/>
    <col min="8" max="9" width="11.5703125" bestFit="1" customWidth="1"/>
  </cols>
  <sheetData>
    <row r="1" spans="1:10">
      <c r="A1" s="31"/>
      <c r="B1" s="139" t="s">
        <v>103</v>
      </c>
      <c r="C1" s="140"/>
      <c r="D1" s="140"/>
      <c r="E1" s="140"/>
      <c r="F1" s="140"/>
      <c r="G1" s="140"/>
      <c r="H1" s="140"/>
      <c r="I1" s="141"/>
    </row>
    <row r="2" spans="1:10">
      <c r="A2" s="23"/>
      <c r="B2" s="142"/>
      <c r="C2" s="143"/>
      <c r="D2" s="143"/>
      <c r="E2" s="143"/>
      <c r="F2" s="143"/>
      <c r="G2" s="143"/>
      <c r="H2" s="143"/>
      <c r="I2" s="144"/>
    </row>
    <row r="3" spans="1:10">
      <c r="A3" s="23"/>
      <c r="B3" s="148" t="s">
        <v>200</v>
      </c>
      <c r="C3" s="149"/>
      <c r="D3" s="149"/>
      <c r="E3" s="149"/>
      <c r="F3" s="149"/>
      <c r="G3" s="149"/>
      <c r="H3" s="149"/>
      <c r="I3" s="150"/>
    </row>
    <row r="4" spans="1:10" ht="30">
      <c r="A4" s="8" t="s">
        <v>91</v>
      </c>
      <c r="B4" s="32" t="s">
        <v>92</v>
      </c>
      <c r="C4" s="33" t="s">
        <v>93</v>
      </c>
      <c r="D4" s="32" t="s">
        <v>94</v>
      </c>
      <c r="E4" s="32" t="s">
        <v>95</v>
      </c>
      <c r="F4" s="32" t="s">
        <v>96</v>
      </c>
      <c r="G4" s="151" t="s">
        <v>43</v>
      </c>
      <c r="H4" s="151"/>
      <c r="I4" s="33" t="s">
        <v>97</v>
      </c>
    </row>
    <row r="5" spans="1:10">
      <c r="A5" s="23"/>
      <c r="B5" s="23"/>
      <c r="C5" s="23"/>
      <c r="D5" s="23"/>
      <c r="E5" s="23"/>
      <c r="F5" s="23"/>
      <c r="G5" s="15" t="s">
        <v>98</v>
      </c>
      <c r="H5" s="15" t="s">
        <v>2</v>
      </c>
      <c r="I5" s="23"/>
    </row>
    <row r="6" spans="1:10">
      <c r="A6" s="8">
        <v>1</v>
      </c>
      <c r="B6" s="14" t="s">
        <v>99</v>
      </c>
      <c r="C6" s="6">
        <v>104360.16</v>
      </c>
      <c r="D6" s="6">
        <f>'R&amp;P'!J42</f>
        <v>1250</v>
      </c>
      <c r="E6" s="6">
        <v>0</v>
      </c>
      <c r="F6" s="6">
        <f>C6+D6-E6</f>
        <v>105610.16</v>
      </c>
      <c r="G6" s="53">
        <v>0.6</v>
      </c>
      <c r="H6" s="6">
        <f>F6*G6</f>
        <v>63366.095999999998</v>
      </c>
      <c r="I6" s="6">
        <f>F6-H6</f>
        <v>42244.064000000006</v>
      </c>
    </row>
    <row r="7" spans="1:10">
      <c r="A7" s="8">
        <v>2</v>
      </c>
      <c r="B7" s="14" t="s">
        <v>100</v>
      </c>
      <c r="C7" s="6">
        <v>305218.84999999998</v>
      </c>
      <c r="D7" s="6">
        <f>'R&amp;P'!J46</f>
        <v>0</v>
      </c>
      <c r="E7" s="6">
        <v>0</v>
      </c>
      <c r="F7" s="6">
        <f t="shared" ref="F7:F11" si="0">C7+D7-E7</f>
        <v>305218.84999999998</v>
      </c>
      <c r="G7" s="53">
        <v>0.1</v>
      </c>
      <c r="H7" s="6">
        <f t="shared" ref="H7:H11" si="1">F7*G7</f>
        <v>30521.884999999998</v>
      </c>
      <c r="I7" s="6">
        <f t="shared" ref="I7:I11" si="2">F7-H7</f>
        <v>274696.96499999997</v>
      </c>
    </row>
    <row r="8" spans="1:10">
      <c r="A8" s="8">
        <v>3</v>
      </c>
      <c r="B8" s="14" t="s">
        <v>101</v>
      </c>
      <c r="C8" s="6">
        <v>68133.63</v>
      </c>
      <c r="D8" s="6">
        <f>'R&amp;P'!J48+'R&amp;P'!J49+'R&amp;P'!J50</f>
        <v>5503</v>
      </c>
      <c r="E8" s="6">
        <v>0</v>
      </c>
      <c r="F8" s="6">
        <f t="shared" si="0"/>
        <v>73636.63</v>
      </c>
      <c r="G8" s="53">
        <v>0.25</v>
      </c>
      <c r="H8" s="6">
        <f t="shared" si="1"/>
        <v>18409.157500000001</v>
      </c>
      <c r="I8" s="6">
        <f t="shared" si="2"/>
        <v>55227.472500000003</v>
      </c>
    </row>
    <row r="9" spans="1:10">
      <c r="A9" s="8">
        <v>4</v>
      </c>
      <c r="B9" s="14" t="s">
        <v>102</v>
      </c>
      <c r="C9" s="6">
        <v>181847.75</v>
      </c>
      <c r="D9" s="6">
        <f>'R&amp;P'!J44</f>
        <v>18000</v>
      </c>
      <c r="E9" s="6">
        <v>0</v>
      </c>
      <c r="F9" s="6">
        <f t="shared" si="0"/>
        <v>199847.75</v>
      </c>
      <c r="G9" s="53">
        <v>0.15</v>
      </c>
      <c r="H9" s="6">
        <f t="shared" si="1"/>
        <v>29977.162499999999</v>
      </c>
      <c r="I9" s="6">
        <f t="shared" si="2"/>
        <v>169870.58749999999</v>
      </c>
    </row>
    <row r="10" spans="1:10">
      <c r="A10" s="8">
        <v>5</v>
      </c>
      <c r="B10" s="14" t="s">
        <v>186</v>
      </c>
      <c r="C10" s="6">
        <v>196786.44</v>
      </c>
      <c r="D10" s="6">
        <f>'R&amp;P'!J41</f>
        <v>0</v>
      </c>
      <c r="E10" s="6">
        <v>0</v>
      </c>
      <c r="F10" s="6">
        <f t="shared" si="0"/>
        <v>196786.44</v>
      </c>
      <c r="G10" s="53">
        <v>0.15</v>
      </c>
      <c r="H10" s="6">
        <f t="shared" si="1"/>
        <v>29517.966</v>
      </c>
      <c r="I10" s="6">
        <f t="shared" si="2"/>
        <v>167268.47399999999</v>
      </c>
    </row>
    <row r="11" spans="1:10">
      <c r="A11" s="8">
        <v>6</v>
      </c>
      <c r="B11" s="14" t="s">
        <v>127</v>
      </c>
      <c r="C11" s="6">
        <v>45950.3</v>
      </c>
      <c r="D11" s="6">
        <f>'R&amp;P'!J45</f>
        <v>857</v>
      </c>
      <c r="E11" s="6">
        <v>0</v>
      </c>
      <c r="F11" s="6">
        <f t="shared" si="0"/>
        <v>46807.3</v>
      </c>
      <c r="G11" s="53">
        <v>0.15</v>
      </c>
      <c r="H11" s="6">
        <f t="shared" si="1"/>
        <v>7021.0950000000003</v>
      </c>
      <c r="I11" s="6">
        <f t="shared" si="2"/>
        <v>39786.205000000002</v>
      </c>
    </row>
    <row r="12" spans="1:10">
      <c r="A12" s="23"/>
      <c r="B12" s="23"/>
      <c r="C12" s="56">
        <f>SUM(C6:C11)</f>
        <v>902297.13000000012</v>
      </c>
      <c r="D12" s="57">
        <f>SUM(D6:D11)</f>
        <v>25610</v>
      </c>
      <c r="E12" s="57">
        <f>SUM(E6:E11)</f>
        <v>0</v>
      </c>
      <c r="F12" s="57">
        <f>SUM(F6:F11)</f>
        <v>927907.13000000012</v>
      </c>
      <c r="G12" s="1"/>
      <c r="H12" s="56">
        <f>SUM(H6:H11)</f>
        <v>178813.36199999999</v>
      </c>
      <c r="I12" s="57">
        <f>SUM(I6:I11)</f>
        <v>749093.76800000004</v>
      </c>
      <c r="J12" s="58"/>
    </row>
  </sheetData>
  <mergeCells count="3">
    <mergeCell ref="B1:I2"/>
    <mergeCell ref="B3:I3"/>
    <mergeCell ref="G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R&amp;P</vt:lpstr>
      <vt:lpstr>BS</vt:lpstr>
      <vt:lpstr>I&amp;E</vt:lpstr>
      <vt:lpstr>SCH-BS</vt:lpstr>
      <vt:lpstr>SCH-I&amp;E</vt:lpstr>
      <vt:lpstr>SCH-DEPRECIATION</vt:lpstr>
      <vt:lpstr>'R&amp;P'!Print_Area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2014-08-14T06:13:48Z</dcterms:modified>
</cp:coreProperties>
</file>